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V:\Strateginio planavimo ir projektu valdymo skyrius\Bendras Strateginis\1 VARDAI\Jovitos\Strateginis planavimas\2 2021-2023 m. SVP\TS SVP 2021-23 NAUJAS FAKTAS\"/>
    </mc:Choice>
  </mc:AlternateContent>
  <bookViews>
    <workbookView showHorizontalScroll="0" showVerticalScroll="0" showSheetTabs="0" xWindow="-105" yWindow="-105" windowWidth="23250" windowHeight="12570" tabRatio="500"/>
  </bookViews>
  <sheets>
    <sheet name="2020_01_22" sheetId="1" r:id="rId1"/>
  </sheets>
  <definedNames>
    <definedName name="_xlnm.Print_Area" localSheetId="0">'2020_01_22'!$A$1:$Y$61</definedName>
    <definedName name="_xlnm.Print_Titles" localSheetId="0">'2020_01_22'!$4:$7</definedName>
  </definedNames>
  <calcPr calcId="15251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M57" i="1" l="1"/>
  <c r="M41" i="1" l="1"/>
  <c r="U15" i="1" l="1"/>
  <c r="X14" i="1"/>
  <c r="X15" i="1" s="1"/>
  <c r="W14" i="1"/>
  <c r="W15" i="1" s="1"/>
  <c r="V14" i="1"/>
  <c r="V15" i="1" s="1"/>
  <c r="U14" i="1"/>
  <c r="U13" i="1"/>
  <c r="Q15" i="1"/>
  <c r="T14" i="1"/>
  <c r="T15" i="1" s="1"/>
  <c r="S14" i="1"/>
  <c r="S15" i="1" s="1"/>
  <c r="R14" i="1"/>
  <c r="R15" i="1" s="1"/>
  <c r="Q14" i="1"/>
  <c r="Q13" i="1"/>
  <c r="U49" i="1" l="1"/>
  <c r="Q49" i="1"/>
  <c r="X49" i="1"/>
  <c r="W49" i="1"/>
  <c r="V49" i="1"/>
  <c r="T49" i="1"/>
  <c r="S49" i="1"/>
  <c r="R49" i="1"/>
  <c r="O49" i="1"/>
  <c r="N49" i="1"/>
  <c r="X48" i="1"/>
  <c r="W48" i="1"/>
  <c r="V48" i="1"/>
  <c r="T48" i="1"/>
  <c r="S48" i="1"/>
  <c r="R48" i="1"/>
  <c r="O48" i="1"/>
  <c r="N48" i="1"/>
  <c r="X58" i="1" l="1"/>
  <c r="W58" i="1"/>
  <c r="V58" i="1"/>
  <c r="U58" i="1" s="1"/>
  <c r="T58" i="1"/>
  <c r="S58" i="1"/>
  <c r="R58" i="1"/>
  <c r="P58" i="1"/>
  <c r="M58" i="1" s="1"/>
  <c r="O58" i="1"/>
  <c r="N58" i="1"/>
  <c r="K58" i="1"/>
  <c r="L58" i="1"/>
  <c r="J58" i="1"/>
  <c r="X57" i="1"/>
  <c r="W57" i="1"/>
  <c r="V57" i="1"/>
  <c r="U57" i="1" s="1"/>
  <c r="T57" i="1"/>
  <c r="S57" i="1"/>
  <c r="R57" i="1"/>
  <c r="Q57" i="1" s="1"/>
  <c r="P57" i="1"/>
  <c r="O57" i="1"/>
  <c r="N57" i="1"/>
  <c r="K57" i="1"/>
  <c r="L57" i="1"/>
  <c r="J57" i="1"/>
  <c r="I58" i="1" l="1"/>
  <c r="Q58" i="1"/>
  <c r="X51" i="1" l="1"/>
  <c r="W51" i="1"/>
  <c r="V51" i="1"/>
  <c r="T51" i="1"/>
  <c r="S51" i="1"/>
  <c r="R51" i="1"/>
  <c r="P51" i="1"/>
  <c r="O51" i="1"/>
  <c r="N51" i="1"/>
  <c r="X54" i="1"/>
  <c r="W54" i="1"/>
  <c r="V54" i="1"/>
  <c r="T54" i="1"/>
  <c r="S54" i="1"/>
  <c r="R54" i="1"/>
  <c r="P54" i="1"/>
  <c r="O54" i="1"/>
  <c r="N54" i="1"/>
  <c r="K54" i="1"/>
  <c r="J54" i="1"/>
  <c r="M54" i="1" l="1"/>
  <c r="U20" i="1"/>
  <c r="Q20" i="1"/>
  <c r="X22" i="1"/>
  <c r="W22" i="1"/>
  <c r="V22" i="1"/>
  <c r="T22" i="1"/>
  <c r="S22" i="1"/>
  <c r="R22" i="1"/>
  <c r="Q22" i="1" l="1"/>
  <c r="U22" i="1"/>
  <c r="X56" i="1" l="1"/>
  <c r="W56" i="1"/>
  <c r="V56" i="1"/>
  <c r="U56" i="1" s="1"/>
  <c r="T56" i="1"/>
  <c r="S56" i="1"/>
  <c r="R56" i="1"/>
  <c r="P56" i="1"/>
  <c r="M56" i="1" s="1"/>
  <c r="O56" i="1"/>
  <c r="N56" i="1"/>
  <c r="K56" i="1"/>
  <c r="L56" i="1"/>
  <c r="J56" i="1"/>
  <c r="I56" i="1" s="1"/>
  <c r="X42" i="1"/>
  <c r="W42" i="1"/>
  <c r="V42" i="1"/>
  <c r="T42" i="1"/>
  <c r="S42" i="1"/>
  <c r="R42" i="1"/>
  <c r="P42" i="1"/>
  <c r="O42" i="1"/>
  <c r="N42" i="1"/>
  <c r="L42" i="1"/>
  <c r="K42" i="1"/>
  <c r="K48" i="1" s="1"/>
  <c r="K49" i="1" s="1"/>
  <c r="J42" i="1"/>
  <c r="J48" i="1" s="1"/>
  <c r="J49" i="1" s="1"/>
  <c r="M40" i="1"/>
  <c r="Q56" i="1" l="1"/>
  <c r="P14" i="1" l="1"/>
  <c r="O14" i="1"/>
  <c r="O15" i="1" s="1"/>
  <c r="N14" i="1"/>
  <c r="N15" i="1" s="1"/>
  <c r="M13" i="1"/>
  <c r="U44" i="1"/>
  <c r="M15" i="1" l="1"/>
  <c r="P15" i="1"/>
  <c r="M14" i="1"/>
  <c r="L54" i="1" l="1"/>
  <c r="I54" i="1" s="1"/>
  <c r="X37" i="1" l="1"/>
  <c r="T37" i="1"/>
  <c r="P37" i="1"/>
  <c r="I36" i="1"/>
  <c r="Q36" i="1"/>
  <c r="U36" i="1"/>
  <c r="W37" i="1" l="1"/>
  <c r="V37" i="1"/>
  <c r="U35" i="1"/>
  <c r="U37" i="1" s="1"/>
  <c r="S37" i="1"/>
  <c r="R37" i="1"/>
  <c r="Q35" i="1"/>
  <c r="Q37" i="1" s="1"/>
  <c r="M38" i="1"/>
  <c r="I41" i="1"/>
  <c r="I38" i="1"/>
  <c r="I35" i="1"/>
  <c r="I37" i="1" s="1"/>
  <c r="I29" i="1"/>
  <c r="M27" i="1"/>
  <c r="I27" i="1"/>
  <c r="I28" i="1" s="1"/>
  <c r="I24" i="1"/>
  <c r="I23" i="1"/>
  <c r="I21" i="1"/>
  <c r="I13" i="1"/>
  <c r="K51" i="1"/>
  <c r="J51" i="1"/>
  <c r="I18" i="1"/>
  <c r="I17" i="1"/>
  <c r="L51" i="1" l="1"/>
  <c r="U51" i="1"/>
  <c r="Q51" i="1"/>
  <c r="I22" i="1"/>
  <c r="I12" i="1"/>
  <c r="I51" i="1" l="1"/>
  <c r="U29" i="1"/>
  <c r="Q29" i="1"/>
  <c r="X30" i="1"/>
  <c r="W30" i="1"/>
  <c r="V30" i="1"/>
  <c r="T30" i="1"/>
  <c r="S30" i="1"/>
  <c r="R30" i="1"/>
  <c r="P30" i="1"/>
  <c r="O30" i="1"/>
  <c r="N30" i="1"/>
  <c r="K30" i="1"/>
  <c r="L30" i="1"/>
  <c r="J30" i="1"/>
  <c r="Q30" i="1" l="1"/>
  <c r="I30" i="1"/>
  <c r="M30" i="1"/>
  <c r="U30" i="1"/>
  <c r="M51" i="1" l="1"/>
  <c r="X55" i="1" l="1"/>
  <c r="W55" i="1"/>
  <c r="V55" i="1"/>
  <c r="T55" i="1"/>
  <c r="S55" i="1"/>
  <c r="R55" i="1"/>
  <c r="P55" i="1"/>
  <c r="O55" i="1"/>
  <c r="N55" i="1"/>
  <c r="L55" i="1"/>
  <c r="K55" i="1"/>
  <c r="J55" i="1"/>
  <c r="I55" i="1"/>
  <c r="X53" i="1"/>
  <c r="W53" i="1"/>
  <c r="V53" i="1"/>
  <c r="T53" i="1"/>
  <c r="S53" i="1"/>
  <c r="R53" i="1"/>
  <c r="P53" i="1"/>
  <c r="O53" i="1"/>
  <c r="N53" i="1"/>
  <c r="L53" i="1"/>
  <c r="K53" i="1"/>
  <c r="J53" i="1"/>
  <c r="X52" i="1"/>
  <c r="X59" i="1" s="1"/>
  <c r="W52" i="1"/>
  <c r="W59" i="1" s="1"/>
  <c r="V52" i="1"/>
  <c r="V59" i="1" s="1"/>
  <c r="T52" i="1"/>
  <c r="S52" i="1"/>
  <c r="S59" i="1" s="1"/>
  <c r="R52" i="1"/>
  <c r="R59" i="1" s="1"/>
  <c r="P52" i="1"/>
  <c r="P59" i="1" s="1"/>
  <c r="O52" i="1"/>
  <c r="N52" i="1"/>
  <c r="N59" i="1" s="1"/>
  <c r="L52" i="1"/>
  <c r="K52" i="1"/>
  <c r="K59" i="1" s="1"/>
  <c r="J52" i="1"/>
  <c r="X47" i="1"/>
  <c r="W47" i="1"/>
  <c r="V47" i="1"/>
  <c r="T47" i="1"/>
  <c r="S47" i="1"/>
  <c r="R47" i="1"/>
  <c r="P47" i="1"/>
  <c r="P48" i="1" s="1"/>
  <c r="P49" i="1" s="1"/>
  <c r="M49" i="1" s="1"/>
  <c r="O47" i="1"/>
  <c r="N47" i="1"/>
  <c r="L47" i="1"/>
  <c r="L48" i="1" s="1"/>
  <c r="L49" i="1" s="1"/>
  <c r="I49" i="1" s="1"/>
  <c r="K47" i="1"/>
  <c r="J47" i="1"/>
  <c r="Q41" i="1"/>
  <c r="M55" i="1"/>
  <c r="Q39" i="1"/>
  <c r="Q38" i="1"/>
  <c r="O37" i="1"/>
  <c r="N37" i="1"/>
  <c r="L37" i="1"/>
  <c r="K37" i="1"/>
  <c r="J37" i="1"/>
  <c r="M35" i="1"/>
  <c r="M37" i="1" s="1"/>
  <c r="X28" i="1"/>
  <c r="W28" i="1"/>
  <c r="V28" i="1"/>
  <c r="S28" i="1"/>
  <c r="R28" i="1"/>
  <c r="O28" i="1"/>
  <c r="N28" i="1"/>
  <c r="L28" i="1"/>
  <c r="K28" i="1"/>
  <c r="J28" i="1"/>
  <c r="U27" i="1"/>
  <c r="Q27" i="1"/>
  <c r="W25" i="1"/>
  <c r="V25" i="1"/>
  <c r="U25" i="1"/>
  <c r="S25" i="1"/>
  <c r="R25" i="1"/>
  <c r="Q25" i="1"/>
  <c r="O25" i="1"/>
  <c r="N25" i="1"/>
  <c r="K25" i="1"/>
  <c r="J25" i="1"/>
  <c r="M25" i="1"/>
  <c r="I25" i="1"/>
  <c r="P22" i="1"/>
  <c r="O22" i="1"/>
  <c r="N22" i="1"/>
  <c r="L22" i="1"/>
  <c r="K22" i="1"/>
  <c r="J22" i="1"/>
  <c r="X19" i="1"/>
  <c r="W19" i="1"/>
  <c r="V19" i="1"/>
  <c r="U19" i="1"/>
  <c r="T19" i="1"/>
  <c r="S19" i="1"/>
  <c r="R19" i="1"/>
  <c r="Q19" i="1"/>
  <c r="P19" i="1"/>
  <c r="O19" i="1"/>
  <c r="N19" i="1"/>
  <c r="L19" i="1"/>
  <c r="K19" i="1"/>
  <c r="J19" i="1"/>
  <c r="I53" i="1"/>
  <c r="L14" i="1"/>
  <c r="K14" i="1"/>
  <c r="K15" i="1" s="1"/>
  <c r="J14" i="1"/>
  <c r="J15" i="1" s="1"/>
  <c r="M52" i="1"/>
  <c r="I52" i="1"/>
  <c r="L59" i="1" l="1"/>
  <c r="J59" i="1"/>
  <c r="O59" i="1"/>
  <c r="T59" i="1"/>
  <c r="W31" i="1"/>
  <c r="W32" i="1" s="1"/>
  <c r="K31" i="1"/>
  <c r="K32" i="1" s="1"/>
  <c r="Q55" i="1"/>
  <c r="O31" i="1"/>
  <c r="O32" i="1" s="1"/>
  <c r="U42" i="1"/>
  <c r="U47" i="1"/>
  <c r="U48" i="1" s="1"/>
  <c r="I14" i="1"/>
  <c r="P31" i="1"/>
  <c r="P32" i="1" s="1"/>
  <c r="T31" i="1"/>
  <c r="I47" i="1"/>
  <c r="Q52" i="1"/>
  <c r="R31" i="1"/>
  <c r="R32" i="1" s="1"/>
  <c r="X31" i="1"/>
  <c r="L31" i="1"/>
  <c r="S31" i="1"/>
  <c r="S32" i="1" s="1"/>
  <c r="Q42" i="1"/>
  <c r="U52" i="1"/>
  <c r="U53" i="1"/>
  <c r="J31" i="1"/>
  <c r="M19" i="1"/>
  <c r="M28" i="1"/>
  <c r="N31" i="1"/>
  <c r="N32" i="1" s="1"/>
  <c r="V31" i="1"/>
  <c r="Q53" i="1"/>
  <c r="Q54" i="1"/>
  <c r="U55" i="1"/>
  <c r="M53" i="1"/>
  <c r="I19" i="1"/>
  <c r="U54" i="1"/>
  <c r="M22" i="1"/>
  <c r="Q47" i="1"/>
  <c r="Q48" i="1" s="1"/>
  <c r="M47" i="1"/>
  <c r="M48" i="1" s="1"/>
  <c r="I48" i="1"/>
  <c r="U28" i="1"/>
  <c r="L15" i="1"/>
  <c r="I15" i="1" s="1"/>
  <c r="M42" i="1"/>
  <c r="Q28" i="1"/>
  <c r="I42" i="1"/>
  <c r="W50" i="1" l="1"/>
  <c r="W61" i="1" s="1"/>
  <c r="N50" i="1"/>
  <c r="N61" i="1" s="1"/>
  <c r="I31" i="1"/>
  <c r="V32" i="1"/>
  <c r="V50" i="1" s="1"/>
  <c r="V61" i="1" s="1"/>
  <c r="U31" i="1"/>
  <c r="K50" i="1"/>
  <c r="K61" i="1" s="1"/>
  <c r="I59" i="1"/>
  <c r="O50" i="1"/>
  <c r="O61" i="1" s="1"/>
  <c r="T32" i="1"/>
  <c r="Q32" i="1" s="1"/>
  <c r="Q59" i="1"/>
  <c r="J32" i="1"/>
  <c r="R50" i="1"/>
  <c r="R61" i="1" s="1"/>
  <c r="X32" i="1"/>
  <c r="M32" i="1"/>
  <c r="L32" i="1"/>
  <c r="M31" i="1"/>
  <c r="Q31" i="1"/>
  <c r="U59" i="1"/>
  <c r="M59" i="1"/>
  <c r="S50" i="1"/>
  <c r="S61" i="1" s="1"/>
  <c r="I32" i="1" l="1"/>
  <c r="J50" i="1"/>
  <c r="J61" i="1" s="1"/>
  <c r="U32" i="1"/>
  <c r="U50" i="1" s="1"/>
  <c r="X50" i="1"/>
  <c r="X61" i="1" s="1"/>
  <c r="P50" i="1"/>
  <c r="M50" i="1" s="1"/>
  <c r="M61" i="1" s="1"/>
  <c r="T50" i="1"/>
  <c r="T61" i="1" s="1"/>
  <c r="L50" i="1"/>
  <c r="L61" i="1" s="1"/>
  <c r="P61" i="1" l="1"/>
  <c r="U61" i="1"/>
  <c r="Q50" i="1"/>
  <c r="Q61" i="1" s="1"/>
  <c r="I50" i="1"/>
  <c r="I61" i="1" s="1"/>
</calcChain>
</file>

<file path=xl/sharedStrings.xml><?xml version="1.0" encoding="utf-8"?>
<sst xmlns="http://schemas.openxmlformats.org/spreadsheetml/2006/main" count="130" uniqueCount="76">
  <si>
    <t>tūkst. eurų</t>
  </si>
  <si>
    <t>Programos tikslo kodas</t>
  </si>
  <si>
    <t>Uždavinio kodas</t>
  </si>
  <si>
    <t>Priemonės kodas</t>
  </si>
  <si>
    <t>Priemonės pavadinimas</t>
  </si>
  <si>
    <t>Vykdytojo kodas</t>
  </si>
  <si>
    <t>Funkcinės klasifikacijos kodas</t>
  </si>
  <si>
    <t>Kodas biudžete</t>
  </si>
  <si>
    <t>Finansavimo šaltinis</t>
  </si>
  <si>
    <t>2022 m. išlaidų projektas</t>
  </si>
  <si>
    <t>iš viso</t>
  </si>
  <si>
    <t>iš jų</t>
  </si>
  <si>
    <t>išlaidoms</t>
  </si>
  <si>
    <t>turtui įsigyti</t>
  </si>
  <si>
    <t xml:space="preserve">iš jų darbo užmokesčiui                    </t>
  </si>
  <si>
    <t>3 tikslas. Puoselėti kultūrą ir kūno kultūrą rajone</t>
  </si>
  <si>
    <t>8 Kūno kultūros ir sporto plėtros programa</t>
  </si>
  <si>
    <t>Plėtoti sporto paslaugas ir vykdyti aktyvią sporto politiką</t>
  </si>
  <si>
    <t>Plėtoti fizinio aktyvumo veiklas</t>
  </si>
  <si>
    <t>Fizinio aktyvumo ir sporto veiklų organizavimas seniūnijose</t>
  </si>
  <si>
    <t>11.37</t>
  </si>
  <si>
    <t>08.01.01.01</t>
  </si>
  <si>
    <t>8.1.1.1.</t>
  </si>
  <si>
    <t>SB</t>
  </si>
  <si>
    <t>S</t>
  </si>
  <si>
    <t>Iš viso priemonei:</t>
  </si>
  <si>
    <t>Iš viso uždaviniui:</t>
  </si>
  <si>
    <t>Skatinti sporto klubų veiklą</t>
  </si>
  <si>
    <t>Neįgaliųjų socialinės integracijos per kūno kultūrą ir sportą projektų konkursas</t>
  </si>
  <si>
    <t>11</t>
  </si>
  <si>
    <t>08.01.01.02.</t>
  </si>
  <si>
    <t>8.1.2.6.</t>
  </si>
  <si>
    <t>KT</t>
  </si>
  <si>
    <t>Sportininkų, reprezentuojančių Klaipėdos rajono savivaldybę aukšto meistriškumo sporto varžybose, finansavimo programa</t>
  </si>
  <si>
    <t>8.1.2.9.</t>
  </si>
  <si>
    <t>Kt</t>
  </si>
  <si>
    <t>Jaunųjų futbolininkų ugdymo programos įgyvendinimas</t>
  </si>
  <si>
    <t>11.38</t>
  </si>
  <si>
    <t>09.05.01.01.</t>
  </si>
  <si>
    <t>8.1.2.10.</t>
  </si>
  <si>
    <t>Klaipėdos krašto buriavimo sporto mokyklos „Žiemys“ ugdymo programos įgyvendinimas</t>
  </si>
  <si>
    <t>11.39</t>
  </si>
  <si>
    <t>8.1.2.11.</t>
  </si>
  <si>
    <t>Iš viso tikslui:</t>
  </si>
  <si>
    <t>Plėtoti fizinio aktyvumo veikloms palankią infrastruktūrą</t>
  </si>
  <si>
    <t>08.01.01.02</t>
  </si>
  <si>
    <t>8.2.1.1.</t>
  </si>
  <si>
    <t>VLK</t>
  </si>
  <si>
    <t>9</t>
  </si>
  <si>
    <t>Projekto „Stovyklavietės įrengimas Gargždų karjerų teritorijoje“ įgyvendinimas</t>
  </si>
  <si>
    <t>8.2.1.24.</t>
  </si>
  <si>
    <t>ES</t>
  </si>
  <si>
    <t>Daugiafunkcio sporto centro Gargžduose, Kvietinių g. 26, statybos techninio projekto parengimas ir įgyvendinimas</t>
  </si>
  <si>
    <t>8.2.2.6.</t>
  </si>
  <si>
    <t>Iš viso programai:</t>
  </si>
  <si>
    <r>
      <rPr>
        <sz val="8"/>
        <rFont val="Arial"/>
        <family val="2"/>
        <charset val="186"/>
      </rP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</si>
  <si>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rPr>
        <sz val="8"/>
        <rFont val="Arial"/>
        <family val="2"/>
        <charset val="186"/>
      </rPr>
      <t xml:space="preserve">Lėšos už paslaugas ir nuomą </t>
    </r>
    <r>
      <rPr>
        <b/>
        <sz val="8"/>
        <rFont val="Arial"/>
        <family val="2"/>
        <charset val="186"/>
      </rPr>
      <t>S</t>
    </r>
  </si>
  <si>
    <r>
      <rPr>
        <sz val="8"/>
        <rFont val="Arial"/>
        <family val="2"/>
        <charset val="186"/>
      </rPr>
      <t xml:space="preserve">Kitos lėšos </t>
    </r>
    <r>
      <rPr>
        <b/>
        <sz val="8"/>
        <rFont val="Arial"/>
        <family val="2"/>
        <charset val="186"/>
      </rPr>
      <t>Kt</t>
    </r>
  </si>
  <si>
    <r>
      <rPr>
        <sz val="8"/>
        <rFont val="Arial"/>
        <family val="2"/>
        <charset val="186"/>
      </rPr>
      <t xml:space="preserve">Viršplaninės pajamos (praėjusių metų) </t>
    </r>
    <r>
      <rPr>
        <b/>
        <sz val="8"/>
        <rFont val="Arial"/>
        <family val="2"/>
        <charset val="1"/>
      </rPr>
      <t>VLK</t>
    </r>
  </si>
  <si>
    <t>IŠ VISO:</t>
  </si>
  <si>
    <r>
      <t xml:space="preserve">ES struktūrinių fondų lėšos </t>
    </r>
    <r>
      <rPr>
        <b/>
        <sz val="8"/>
        <rFont val="Arial"/>
        <family val="2"/>
        <charset val="186"/>
      </rPr>
      <t>ES</t>
    </r>
  </si>
  <si>
    <t>Sporto klubo“ Pajūrio tinklinis” 2020 m. „Tinklinio komandos AMBER-ARLANGA dalyvavimas Lietuvos tinklinio čempionate, Lietuvos tinklinio federacijos didžiosios taurės varžybose ir Baltijos lygoje“ programos dalinis finansavimas</t>
  </si>
  <si>
    <t>8.1.2.12.</t>
  </si>
  <si>
    <t xml:space="preserve"> 2021-2023 METŲ KŪNO KULTŪROS IR SPORTO PLĖTROS PROGRAMOS TIKSLŲ, UŽDAVINIŲ IR PRIEMONIŲ ASIGNAVIMŲ SUVESTINĖ</t>
  </si>
  <si>
    <t>Klaipėdos rajono savivaldybės strateginio
 veiklos plano 2021-2023 m. 
1 priedas</t>
  </si>
  <si>
    <t>2020 m. faktas</t>
  </si>
  <si>
    <t>2023 m. išlaidų projektas</t>
  </si>
  <si>
    <t>2021 m. asignavimai</t>
  </si>
  <si>
    <t>VBES</t>
  </si>
  <si>
    <t>Vaikų žaidimo, sporto aikštelių, lauko ir vidaus treniruoklių įrengimas ir priežiūra Klaipėdos rajono savivaldybės seniūnijose</t>
  </si>
  <si>
    <t>GNP</t>
  </si>
  <si>
    <t>VBD 
(VIP)</t>
  </si>
  <si>
    <r>
      <t xml:space="preserve">Dotacija valstybės investicijų programoje numatytiems projektams įgyvendinti </t>
    </r>
    <r>
      <rPr>
        <b/>
        <sz val="8"/>
        <rFont val="Arial"/>
        <family val="2"/>
        <charset val="186"/>
      </rPr>
      <t>VBD (VIP)</t>
    </r>
  </si>
  <si>
    <r>
      <t xml:space="preserve">Gražintos negautos pajamos </t>
    </r>
    <r>
      <rPr>
        <b/>
        <sz val="8"/>
        <rFont val="Arial"/>
        <family val="2"/>
        <charset val="186"/>
      </rPr>
      <t>GNP</t>
    </r>
  </si>
  <si>
    <r>
      <t xml:space="preserve">Valstybės biudžeto lėšos ES struktūrinių fondų projektams </t>
    </r>
    <r>
      <rPr>
        <b/>
        <sz val="8"/>
        <rFont val="Arial"/>
        <family val="2"/>
        <charset val="186"/>
      </rPr>
      <t>VBES</t>
    </r>
  </si>
  <si>
    <t xml:space="preserve">Užtikrinti fiziniam aktyvumui palankią aplinką bei kurti naują sporto infrastruktūrą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</si>
</sst>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[$-427]yyyy\.mm\.dd"/>
    <numFmt numFmtId="166" formatCode="0.0"/>
  </numFmts>
  <fonts count="6" x14ac:knownFonts="1">
    <font>
      <sz val="10"/>
      <name val="Arial"/>
      <charset val="186"/>
    </font>
    <font>
      <sz val="8"/>
      <name val="Arial"/>
      <family val="2"/>
      <charset val="186"/>
    </font>
    <font>
      <b/>
      <sz val="8"/>
      <name val="Arial"/>
      <family val="2"/>
      <charset val="186"/>
    </font>
    <font>
      <sz val="10"/>
      <name val="Arial"/>
      <family val="2"/>
      <charset val="186"/>
    </font>
    <font>
      <b/>
      <sz val="12"/>
      <name val="Arial"/>
      <family val="2"/>
      <charset val="186"/>
    </font>
    <font>
      <b/>
      <sz val="8"/>
      <name val="Arial"/>
      <family val="2"/>
      <charset val="1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CC99FF"/>
        <bgColor rgb="FF9999FF"/>
      </patternFill>
    </fill>
    <fill>
      <patternFill patternType="solid">
        <fgColor rgb="FFFF9900"/>
        <bgColor rgb="FFFFC000"/>
      </patternFill>
    </fill>
    <fill>
      <patternFill patternType="solid">
        <fgColor rgb="FF99CC00"/>
        <bgColor rgb="FF92D050"/>
      </patternFill>
    </fill>
    <fill>
      <patternFill patternType="solid">
        <fgColor rgb="FFFFCC00"/>
        <bgColor rgb="FFFFC000"/>
      </patternFill>
    </fill>
    <fill>
      <patternFill patternType="solid">
        <fgColor rgb="FFFFFF00"/>
        <bgColor rgb="FFFFCC00"/>
      </patternFill>
    </fill>
    <fill>
      <patternFill patternType="solid">
        <fgColor rgb="FFFFC000"/>
        <bgColor rgb="FFFFCC00"/>
      </patternFill>
    </fill>
    <fill>
      <patternFill patternType="solid">
        <fgColor rgb="FF92D050"/>
        <bgColor rgb="FF99CC00"/>
      </patternFill>
    </fill>
    <fill>
      <patternFill patternType="solid">
        <fgColor rgb="FFFF6600"/>
        <bgColor rgb="FFFF9900"/>
      </patternFill>
    </fill>
    <fill>
      <patternFill patternType="solid">
        <fgColor rgb="FF92D050"/>
        <bgColor rgb="FFFFCC00"/>
      </patternFill>
    </fill>
    <fill>
      <patternFill patternType="solid">
        <fgColor theme="0"/>
        <bgColor indexed="64"/>
      </patternFill>
    </fill>
  </fills>
  <borders count="61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/>
    <xf numFmtId="0" fontId="2" fillId="0" borderId="0" xfId="0" applyFont="1"/>
    <xf numFmtId="164" fontId="2" fillId="0" borderId="0" xfId="0" applyNumberFormat="1" applyFont="1"/>
    <xf numFmtId="164" fontId="1" fillId="0" borderId="0" xfId="0" applyNumberFormat="1" applyFont="1"/>
    <xf numFmtId="0" fontId="1" fillId="0" borderId="0" xfId="0" applyFont="1"/>
    <xf numFmtId="165" fontId="1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vertical="top" wrapText="1"/>
    </xf>
    <xf numFmtId="164" fontId="1" fillId="0" borderId="7" xfId="0" applyNumberFormat="1" applyFont="1" applyBorder="1" applyAlignment="1">
      <alignment horizontal="center" vertical="center" wrapText="1"/>
    </xf>
    <xf numFmtId="164" fontId="1" fillId="0" borderId="8" xfId="0" applyNumberFormat="1" applyFont="1" applyBorder="1" applyAlignment="1">
      <alignment horizontal="center" vertical="center" wrapText="1"/>
    </xf>
    <xf numFmtId="164" fontId="1" fillId="0" borderId="10" xfId="0" applyNumberFormat="1" applyFont="1" applyBorder="1" applyAlignment="1">
      <alignment horizontal="center" vertical="center" textRotation="90"/>
    </xf>
    <xf numFmtId="164" fontId="1" fillId="0" borderId="10" xfId="0" applyNumberFormat="1" applyFont="1" applyBorder="1" applyAlignment="1">
      <alignment horizontal="center" vertical="center" textRotation="90" wrapText="1"/>
    </xf>
    <xf numFmtId="0" fontId="1" fillId="5" borderId="11" xfId="0" applyFont="1" applyFill="1" applyBorder="1" applyAlignment="1">
      <alignment horizontal="center" vertical="center" wrapText="1"/>
    </xf>
    <xf numFmtId="0" fontId="1" fillId="5" borderId="12" xfId="0" applyFont="1" applyFill="1" applyBorder="1" applyAlignment="1">
      <alignment horizontal="center" vertical="center" wrapText="1"/>
    </xf>
    <xf numFmtId="0" fontId="1" fillId="6" borderId="13" xfId="0" applyFont="1" applyFill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164" fontId="1" fillId="0" borderId="18" xfId="0" applyNumberFormat="1" applyFont="1" applyBorder="1" applyAlignment="1">
      <alignment horizontal="center" vertical="center"/>
    </xf>
    <xf numFmtId="164" fontId="1" fillId="0" borderId="19" xfId="0" applyNumberFormat="1" applyFont="1" applyBorder="1" applyAlignment="1">
      <alignment horizontal="center" vertical="center"/>
    </xf>
    <xf numFmtId="164" fontId="1" fillId="0" borderId="13" xfId="0" applyNumberFormat="1" applyFont="1" applyBorder="1" applyAlignment="1">
      <alignment horizontal="center" vertical="center"/>
    </xf>
    <xf numFmtId="166" fontId="1" fillId="0" borderId="0" xfId="0" applyNumberFormat="1" applyFont="1"/>
    <xf numFmtId="0" fontId="1" fillId="0" borderId="9" xfId="0" applyFont="1" applyBorder="1" applyAlignment="1">
      <alignment horizontal="center" vertical="center"/>
    </xf>
    <xf numFmtId="164" fontId="1" fillId="0" borderId="21" xfId="0" applyNumberFormat="1" applyFont="1" applyBorder="1" applyAlignment="1">
      <alignment horizontal="center" vertical="center"/>
    </xf>
    <xf numFmtId="164" fontId="1" fillId="0" borderId="20" xfId="0" applyNumberFormat="1" applyFont="1" applyBorder="1" applyAlignment="1">
      <alignment horizontal="center" vertical="center"/>
    </xf>
    <xf numFmtId="164" fontId="1" fillId="7" borderId="22" xfId="0" applyNumberFormat="1" applyFont="1" applyFill="1" applyBorder="1" applyAlignment="1">
      <alignment horizontal="center" vertical="center"/>
    </xf>
    <xf numFmtId="164" fontId="1" fillId="7" borderId="23" xfId="0" applyNumberFormat="1" applyFont="1" applyFill="1" applyBorder="1" applyAlignment="1">
      <alignment horizontal="center" vertical="center"/>
    </xf>
    <xf numFmtId="164" fontId="1" fillId="7" borderId="24" xfId="0" applyNumberFormat="1" applyFont="1" applyFill="1" applyBorder="1" applyAlignment="1">
      <alignment horizontal="center" vertical="center"/>
    </xf>
    <xf numFmtId="0" fontId="1" fillId="5" borderId="14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center" vertical="center"/>
    </xf>
    <xf numFmtId="164" fontId="1" fillId="8" borderId="22" xfId="0" applyNumberFormat="1" applyFont="1" applyFill="1" applyBorder="1" applyAlignment="1">
      <alignment horizontal="center" vertical="center"/>
    </xf>
    <xf numFmtId="164" fontId="1" fillId="6" borderId="25" xfId="0" applyNumberFormat="1" applyFont="1" applyFill="1" applyBorder="1" applyAlignment="1">
      <alignment horizontal="center" vertical="center"/>
    </xf>
    <xf numFmtId="164" fontId="1" fillId="6" borderId="26" xfId="0" applyNumberFormat="1" applyFont="1" applyFill="1" applyBorder="1" applyAlignment="1">
      <alignment horizontal="center" vertical="center"/>
    </xf>
    <xf numFmtId="164" fontId="1" fillId="6" borderId="27" xfId="0" applyNumberFormat="1" applyFont="1" applyFill="1" applyBorder="1" applyAlignment="1">
      <alignment horizontal="center" vertical="center"/>
    </xf>
    <xf numFmtId="0" fontId="1" fillId="6" borderId="28" xfId="0" applyFont="1" applyFill="1" applyBorder="1" applyAlignment="1">
      <alignment horizontal="center" vertical="center"/>
    </xf>
    <xf numFmtId="164" fontId="1" fillId="0" borderId="30" xfId="0" applyNumberFormat="1" applyFont="1" applyBorder="1" applyAlignment="1">
      <alignment horizontal="center" vertical="center"/>
    </xf>
    <xf numFmtId="164" fontId="1" fillId="0" borderId="31" xfId="0" applyNumberFormat="1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164" fontId="1" fillId="0" borderId="33" xfId="0" applyNumberFormat="1" applyFont="1" applyBorder="1" applyAlignment="1">
      <alignment horizontal="center" vertical="center"/>
    </xf>
    <xf numFmtId="164" fontId="1" fillId="7" borderId="34" xfId="0" applyNumberFormat="1" applyFont="1" applyFill="1" applyBorder="1" applyAlignment="1">
      <alignment horizontal="center" vertical="center"/>
    </xf>
    <xf numFmtId="164" fontId="1" fillId="7" borderId="35" xfId="0" applyNumberFormat="1" applyFont="1" applyFill="1" applyBorder="1" applyAlignment="1">
      <alignment horizontal="center" vertical="center"/>
    </xf>
    <xf numFmtId="164" fontId="1" fillId="7" borderId="36" xfId="0" applyNumberFormat="1" applyFont="1" applyFill="1" applyBorder="1" applyAlignment="1">
      <alignment horizontal="center" vertical="center"/>
    </xf>
    <xf numFmtId="0" fontId="1" fillId="0" borderId="0" xfId="0" applyFont="1" applyBorder="1"/>
    <xf numFmtId="164" fontId="1" fillId="0" borderId="38" xfId="0" applyNumberFormat="1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 wrapText="1"/>
    </xf>
    <xf numFmtId="164" fontId="1" fillId="0" borderId="39" xfId="0" applyNumberFormat="1" applyFont="1" applyBorder="1" applyAlignment="1">
      <alignment horizontal="center" vertical="center" wrapText="1"/>
    </xf>
    <xf numFmtId="164" fontId="1" fillId="0" borderId="40" xfId="0" applyNumberFormat="1" applyFont="1" applyBorder="1" applyAlignment="1">
      <alignment horizontal="center" vertical="center" wrapText="1"/>
    </xf>
    <xf numFmtId="164" fontId="1" fillId="0" borderId="32" xfId="0" applyNumberFormat="1" applyFont="1" applyBorder="1" applyAlignment="1">
      <alignment horizontal="center" vertical="center" wrapText="1"/>
    </xf>
    <xf numFmtId="164" fontId="1" fillId="7" borderId="25" xfId="0" applyNumberFormat="1" applyFont="1" applyFill="1" applyBorder="1" applyAlignment="1">
      <alignment horizontal="center" vertical="center"/>
    </xf>
    <xf numFmtId="165" fontId="1" fillId="7" borderId="26" xfId="0" applyNumberFormat="1" applyFont="1" applyFill="1" applyBorder="1" applyAlignment="1">
      <alignment vertical="center" wrapText="1"/>
    </xf>
    <xf numFmtId="164" fontId="1" fillId="7" borderId="1" xfId="0" applyNumberFormat="1" applyFont="1" applyFill="1" applyBorder="1" applyAlignment="1">
      <alignment horizontal="center" vertical="center"/>
    </xf>
    <xf numFmtId="164" fontId="1" fillId="7" borderId="26" xfId="0" applyNumberFormat="1" applyFont="1" applyFill="1" applyBorder="1" applyAlignment="1">
      <alignment horizontal="center" vertical="center"/>
    </xf>
    <xf numFmtId="0" fontId="1" fillId="2" borderId="28" xfId="0" applyFont="1" applyFill="1" applyBorder="1" applyAlignment="1">
      <alignment horizontal="center" vertical="center" wrapText="1"/>
    </xf>
    <xf numFmtId="164" fontId="1" fillId="0" borderId="30" xfId="0" applyNumberFormat="1" applyFont="1" applyBorder="1" applyAlignment="1">
      <alignment horizontal="center" vertical="center" wrapText="1"/>
    </xf>
    <xf numFmtId="164" fontId="1" fillId="0" borderId="41" xfId="0" applyNumberFormat="1" applyFont="1" applyBorder="1" applyAlignment="1">
      <alignment horizontal="center" vertical="center" wrapText="1"/>
    </xf>
    <xf numFmtId="164" fontId="1" fillId="0" borderId="42" xfId="0" applyNumberFormat="1" applyFont="1" applyBorder="1" applyAlignment="1">
      <alignment horizontal="center" vertical="center" wrapText="1"/>
    </xf>
    <xf numFmtId="164" fontId="1" fillId="0" borderId="18" xfId="0" applyNumberFormat="1" applyFont="1" applyBorder="1" applyAlignment="1">
      <alignment horizontal="center" vertical="center" wrapText="1"/>
    </xf>
    <xf numFmtId="164" fontId="1" fillId="0" borderId="29" xfId="0" applyNumberFormat="1" applyFont="1" applyBorder="1" applyAlignment="1">
      <alignment horizontal="center" vertical="center" wrapText="1"/>
    </xf>
    <xf numFmtId="164" fontId="1" fillId="7" borderId="22" xfId="0" applyNumberFormat="1" applyFont="1" applyFill="1" applyBorder="1" applyAlignment="1">
      <alignment horizontal="center" vertical="center" wrapText="1"/>
    </xf>
    <xf numFmtId="164" fontId="1" fillId="7" borderId="23" xfId="0" applyNumberFormat="1" applyFont="1" applyFill="1" applyBorder="1" applyAlignment="1">
      <alignment horizontal="center" vertical="center" wrapText="1"/>
    </xf>
    <xf numFmtId="164" fontId="1" fillId="7" borderId="24" xfId="0" applyNumberFormat="1" applyFont="1" applyFill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164" fontId="1" fillId="0" borderId="19" xfId="0" applyNumberFormat="1" applyFont="1" applyBorder="1" applyAlignment="1">
      <alignment horizontal="center" vertical="center" wrapText="1"/>
    </xf>
    <xf numFmtId="164" fontId="1" fillId="0" borderId="38" xfId="0" applyNumberFormat="1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164" fontId="1" fillId="6" borderId="22" xfId="0" applyNumberFormat="1" applyFont="1" applyFill="1" applyBorder="1" applyAlignment="1">
      <alignment horizontal="center" vertical="center"/>
    </xf>
    <xf numFmtId="164" fontId="1" fillId="6" borderId="23" xfId="0" applyNumberFormat="1" applyFont="1" applyFill="1" applyBorder="1" applyAlignment="1">
      <alignment horizontal="center" vertical="center"/>
    </xf>
    <xf numFmtId="164" fontId="1" fillId="6" borderId="24" xfId="0" applyNumberFormat="1" applyFont="1" applyFill="1" applyBorder="1" applyAlignment="1">
      <alignment horizontal="center" vertical="center"/>
    </xf>
    <xf numFmtId="0" fontId="1" fillId="5" borderId="44" xfId="0" applyFont="1" applyFill="1" applyBorder="1" applyAlignment="1">
      <alignment horizontal="center" vertical="center"/>
    </xf>
    <xf numFmtId="164" fontId="1" fillId="5" borderId="22" xfId="0" applyNumberFormat="1" applyFont="1" applyFill="1" applyBorder="1" applyAlignment="1">
      <alignment horizontal="center" vertical="center"/>
    </xf>
    <xf numFmtId="164" fontId="1" fillId="5" borderId="23" xfId="0" applyNumberFormat="1" applyFont="1" applyFill="1" applyBorder="1" applyAlignment="1">
      <alignment horizontal="center" vertical="center"/>
    </xf>
    <xf numFmtId="164" fontId="1" fillId="5" borderId="24" xfId="0" applyNumberFormat="1" applyFont="1" applyFill="1" applyBorder="1" applyAlignment="1">
      <alignment horizontal="center" vertical="center"/>
    </xf>
    <xf numFmtId="0" fontId="1" fillId="5" borderId="45" xfId="0" applyFont="1" applyFill="1" applyBorder="1" applyAlignment="1">
      <alignment horizontal="center" vertical="center"/>
    </xf>
    <xf numFmtId="0" fontId="1" fillId="6" borderId="33" xfId="0" applyFont="1" applyFill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164" fontId="1" fillId="7" borderId="47" xfId="0" applyNumberFormat="1" applyFont="1" applyFill="1" applyBorder="1" applyAlignment="1">
      <alignment horizontal="center" vertical="center"/>
    </xf>
    <xf numFmtId="0" fontId="1" fillId="0" borderId="48" xfId="0" applyFont="1" applyBorder="1"/>
    <xf numFmtId="164" fontId="1" fillId="0" borderId="18" xfId="0" applyNumberFormat="1" applyFont="1" applyBorder="1" applyAlignment="1">
      <alignment horizontal="center" vertical="center" wrapText="1"/>
    </xf>
    <xf numFmtId="164" fontId="1" fillId="0" borderId="20" xfId="0" applyNumberFormat="1" applyFont="1" applyBorder="1" applyAlignment="1">
      <alignment horizontal="center" vertical="center" wrapText="1"/>
    </xf>
    <xf numFmtId="164" fontId="1" fillId="0" borderId="21" xfId="0" applyNumberFormat="1" applyFont="1" applyBorder="1" applyAlignment="1">
      <alignment horizontal="center" vertical="center" wrapText="1"/>
    </xf>
    <xf numFmtId="164" fontId="1" fillId="0" borderId="38" xfId="0" applyNumberFormat="1" applyFont="1" applyBorder="1" applyAlignment="1">
      <alignment horizontal="center" vertical="center" wrapText="1"/>
    </xf>
    <xf numFmtId="164" fontId="1" fillId="0" borderId="19" xfId="0" applyNumberFormat="1" applyFont="1" applyBorder="1" applyAlignment="1">
      <alignment horizontal="center" vertical="center" wrapText="1"/>
    </xf>
    <xf numFmtId="164" fontId="1" fillId="0" borderId="30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/>
    </xf>
    <xf numFmtId="164" fontId="1" fillId="0" borderId="13" xfId="0" applyNumberFormat="1" applyFont="1" applyBorder="1" applyAlignment="1">
      <alignment horizontal="center" vertical="center" wrapText="1"/>
    </xf>
    <xf numFmtId="0" fontId="1" fillId="0" borderId="0" xfId="0" applyFont="1" applyBorder="1"/>
    <xf numFmtId="164" fontId="1" fillId="0" borderId="41" xfId="0" applyNumberFormat="1" applyFont="1" applyBorder="1" applyAlignment="1">
      <alignment horizontal="center" vertical="center" wrapText="1"/>
    </xf>
    <xf numFmtId="164" fontId="1" fillId="0" borderId="29" xfId="0" applyNumberFormat="1" applyFont="1" applyBorder="1" applyAlignment="1">
      <alignment horizontal="center" vertical="center" wrapText="1"/>
    </xf>
    <xf numFmtId="49" fontId="1" fillId="0" borderId="28" xfId="0" applyNumberFormat="1" applyFont="1" applyBorder="1" applyAlignment="1">
      <alignment vertical="center" wrapText="1"/>
    </xf>
    <xf numFmtId="0" fontId="1" fillId="0" borderId="21" xfId="0" applyFont="1" applyBorder="1" applyAlignment="1">
      <alignment horizontal="center" vertical="center"/>
    </xf>
    <xf numFmtId="49" fontId="1" fillId="0" borderId="20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vertical="center" wrapText="1"/>
    </xf>
    <xf numFmtId="49" fontId="2" fillId="10" borderId="3" xfId="0" applyNumberFormat="1" applyFont="1" applyFill="1" applyBorder="1" applyAlignment="1">
      <alignment horizontal="right" vertical="center" wrapText="1"/>
    </xf>
    <xf numFmtId="164" fontId="2" fillId="10" borderId="49" xfId="0" applyNumberFormat="1" applyFont="1" applyFill="1" applyBorder="1" applyAlignment="1">
      <alignment horizontal="center" vertical="center"/>
    </xf>
    <xf numFmtId="164" fontId="2" fillId="10" borderId="15" xfId="0" applyNumberFormat="1" applyFont="1" applyFill="1" applyBorder="1" applyAlignment="1">
      <alignment horizontal="center" vertical="center"/>
    </xf>
    <xf numFmtId="164" fontId="2" fillId="10" borderId="17" xfId="0" applyNumberFormat="1" applyFont="1" applyFill="1" applyBorder="1" applyAlignment="1">
      <alignment horizontal="center" vertical="center"/>
    </xf>
    <xf numFmtId="164" fontId="2" fillId="2" borderId="30" xfId="0" applyNumberFormat="1" applyFont="1" applyFill="1" applyBorder="1" applyAlignment="1">
      <alignment horizontal="center" vertical="center"/>
    </xf>
    <xf numFmtId="164" fontId="2" fillId="2" borderId="19" xfId="0" applyNumberFormat="1" applyFont="1" applyFill="1" applyBorder="1" applyAlignment="1">
      <alignment horizontal="center" vertical="center"/>
    </xf>
    <xf numFmtId="164" fontId="2" fillId="0" borderId="29" xfId="0" applyNumberFormat="1" applyFont="1" applyBorder="1" applyAlignment="1">
      <alignment horizontal="center" vertical="center"/>
    </xf>
    <xf numFmtId="164" fontId="2" fillId="0" borderId="8" xfId="0" applyNumberFormat="1" applyFont="1" applyBorder="1" applyAlignment="1">
      <alignment horizontal="center" vertical="center"/>
    </xf>
    <xf numFmtId="164" fontId="2" fillId="0" borderId="7" xfId="0" applyNumberFormat="1" applyFont="1" applyBorder="1" applyAlignment="1">
      <alignment horizontal="center" vertical="center"/>
    </xf>
    <xf numFmtId="164" fontId="2" fillId="0" borderId="22" xfId="0" applyNumberFormat="1" applyFont="1" applyBorder="1" applyAlignment="1">
      <alignment horizontal="center" vertical="center"/>
    </xf>
    <xf numFmtId="164" fontId="2" fillId="0" borderId="23" xfId="0" applyNumberFormat="1" applyFont="1" applyBorder="1" applyAlignment="1">
      <alignment horizontal="center" vertical="center"/>
    </xf>
    <xf numFmtId="164" fontId="2" fillId="0" borderId="24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right" vertical="center" wrapText="1"/>
    </xf>
    <xf numFmtId="164" fontId="2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164" fontId="1" fillId="0" borderId="8" xfId="0" applyNumberFormat="1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164" fontId="1" fillId="7" borderId="47" xfId="0" applyNumberFormat="1" applyFont="1" applyFill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164" fontId="1" fillId="0" borderId="8" xfId="0" applyNumberFormat="1" applyFont="1" applyBorder="1" applyAlignment="1">
      <alignment horizontal="center" vertical="center" wrapText="1"/>
    </xf>
    <xf numFmtId="0" fontId="1" fillId="0" borderId="55" xfId="0" applyFont="1" applyBorder="1" applyAlignment="1">
      <alignment horizontal="center" vertical="center"/>
    </xf>
    <xf numFmtId="164" fontId="2" fillId="0" borderId="27" xfId="0" applyNumberFormat="1" applyFont="1" applyBorder="1" applyAlignment="1">
      <alignment horizontal="center" vertical="center"/>
    </xf>
    <xf numFmtId="164" fontId="2" fillId="0" borderId="25" xfId="0" applyNumberFormat="1" applyFont="1" applyBorder="1" applyAlignment="1">
      <alignment horizontal="center" vertical="center"/>
    </xf>
    <xf numFmtId="164" fontId="2" fillId="0" borderId="28" xfId="0" applyNumberFormat="1" applyFont="1" applyBorder="1" applyAlignment="1">
      <alignment horizontal="center" vertical="center"/>
    </xf>
    <xf numFmtId="164" fontId="2" fillId="0" borderId="60" xfId="0" applyNumberFormat="1" applyFont="1" applyBorder="1" applyAlignment="1">
      <alignment horizontal="center" vertical="center"/>
    </xf>
    <xf numFmtId="164" fontId="2" fillId="0" borderId="46" xfId="0" applyNumberFormat="1" applyFont="1" applyBorder="1" applyAlignment="1">
      <alignment horizontal="center" vertical="center"/>
    </xf>
    <xf numFmtId="164" fontId="2" fillId="0" borderId="26" xfId="0" applyNumberFormat="1" applyFont="1" applyBorder="1" applyAlignment="1">
      <alignment horizontal="center" vertical="center"/>
    </xf>
    <xf numFmtId="164" fontId="2" fillId="0" borderId="39" xfId="0" applyNumberFormat="1" applyFont="1" applyBorder="1" applyAlignment="1">
      <alignment horizontal="center" vertical="center"/>
    </xf>
    <xf numFmtId="164" fontId="2" fillId="0" borderId="50" xfId="0" applyNumberFormat="1" applyFont="1" applyBorder="1" applyAlignment="1">
      <alignment horizontal="center" vertical="center"/>
    </xf>
    <xf numFmtId="0" fontId="1" fillId="11" borderId="4" xfId="0" applyFont="1" applyFill="1" applyBorder="1" applyAlignment="1">
      <alignment horizontal="center" vertical="center"/>
    </xf>
    <xf numFmtId="164" fontId="2" fillId="0" borderId="40" xfId="0" applyNumberFormat="1" applyFont="1" applyBorder="1" applyAlignment="1">
      <alignment horizontal="center" vertical="center"/>
    </xf>
    <xf numFmtId="164" fontId="2" fillId="0" borderId="32" xfId="0" applyNumberFormat="1" applyFont="1" applyBorder="1" applyAlignment="1">
      <alignment horizontal="center" vertical="center"/>
    </xf>
    <xf numFmtId="164" fontId="1" fillId="0" borderId="7" xfId="0" applyNumberFormat="1" applyFont="1" applyBorder="1" applyAlignment="1">
      <alignment horizontal="center" vertical="center" wrapText="1"/>
    </xf>
    <xf numFmtId="164" fontId="1" fillId="0" borderId="8" xfId="0" applyNumberFormat="1" applyFont="1" applyBorder="1" applyAlignment="1">
      <alignment horizontal="center" vertical="center" wrapText="1"/>
    </xf>
    <xf numFmtId="164" fontId="1" fillId="0" borderId="50" xfId="0" applyNumberFormat="1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/>
    </xf>
    <xf numFmtId="0" fontId="1" fillId="12" borderId="33" xfId="0" applyFont="1" applyFill="1" applyBorder="1" applyAlignment="1">
      <alignment horizontal="center" vertical="center"/>
    </xf>
    <xf numFmtId="0" fontId="1" fillId="12" borderId="28" xfId="0" applyFont="1" applyFill="1" applyBorder="1" applyAlignment="1">
      <alignment horizontal="center" vertical="center" wrapText="1"/>
    </xf>
    <xf numFmtId="164" fontId="1" fillId="0" borderId="41" xfId="0" applyNumberFormat="1" applyFont="1" applyFill="1" applyBorder="1" applyAlignment="1">
      <alignment horizontal="center" vertical="center" wrapText="1"/>
    </xf>
    <xf numFmtId="164" fontId="1" fillId="0" borderId="20" xfId="0" applyNumberFormat="1" applyFont="1" applyFill="1" applyBorder="1" applyAlignment="1">
      <alignment horizontal="center" vertical="center" wrapText="1"/>
    </xf>
    <xf numFmtId="164" fontId="1" fillId="0" borderId="21" xfId="0" applyNumberFormat="1" applyFont="1" applyFill="1" applyBorder="1" applyAlignment="1">
      <alignment horizontal="center" vertical="center" wrapText="1"/>
    </xf>
    <xf numFmtId="164" fontId="1" fillId="0" borderId="18" xfId="0" applyNumberFormat="1" applyFont="1" applyFill="1" applyBorder="1" applyAlignment="1">
      <alignment horizontal="center" vertical="center" wrapText="1"/>
    </xf>
    <xf numFmtId="164" fontId="1" fillId="0" borderId="29" xfId="0" applyNumberFormat="1" applyFont="1" applyFill="1" applyBorder="1" applyAlignment="1">
      <alignment horizontal="center" vertical="center" wrapText="1"/>
    </xf>
    <xf numFmtId="164" fontId="1" fillId="0" borderId="8" xfId="0" applyNumberFormat="1" applyFont="1" applyFill="1" applyBorder="1" applyAlignment="1">
      <alignment horizontal="center" vertical="center" wrapText="1"/>
    </xf>
    <xf numFmtId="164" fontId="1" fillId="0" borderId="7" xfId="0" applyNumberFormat="1" applyFont="1" applyFill="1" applyBorder="1" applyAlignment="1">
      <alignment horizontal="center" vertical="center" wrapText="1"/>
    </xf>
    <xf numFmtId="164" fontId="1" fillId="0" borderId="38" xfId="0" applyNumberFormat="1" applyFont="1" applyFill="1" applyBorder="1" applyAlignment="1">
      <alignment horizontal="center" vertical="center"/>
    </xf>
    <xf numFmtId="164" fontId="1" fillId="0" borderId="19" xfId="0" applyNumberFormat="1" applyFont="1" applyFill="1" applyBorder="1" applyAlignment="1">
      <alignment horizontal="center" vertical="center"/>
    </xf>
    <xf numFmtId="164" fontId="1" fillId="0" borderId="18" xfId="0" applyNumberFormat="1" applyFont="1" applyFill="1" applyBorder="1" applyAlignment="1">
      <alignment horizontal="center" vertical="center"/>
    </xf>
    <xf numFmtId="164" fontId="3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center" wrapText="1"/>
    </xf>
    <xf numFmtId="0" fontId="1" fillId="0" borderId="1" xfId="0" applyFont="1" applyBorder="1" applyAlignment="1">
      <alignment horizontal="right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textRotation="90" wrapText="1"/>
    </xf>
    <xf numFmtId="164" fontId="1" fillId="2" borderId="5" xfId="0" applyNumberFormat="1" applyFont="1" applyFill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vertical="center" textRotation="90"/>
    </xf>
    <xf numFmtId="164" fontId="1" fillId="0" borderId="7" xfId="0" applyNumberFormat="1" applyFont="1" applyBorder="1" applyAlignment="1">
      <alignment horizontal="center" vertical="center" wrapText="1"/>
    </xf>
    <xf numFmtId="164" fontId="1" fillId="0" borderId="8" xfId="0" applyNumberFormat="1" applyFont="1" applyBorder="1" applyAlignment="1">
      <alignment horizontal="center" vertical="center" wrapText="1"/>
    </xf>
    <xf numFmtId="164" fontId="1" fillId="0" borderId="9" xfId="0" applyNumberFormat="1" applyFont="1" applyBorder="1" applyAlignment="1">
      <alignment horizontal="center" vertical="center" textRotation="90" wrapText="1"/>
    </xf>
    <xf numFmtId="0" fontId="1" fillId="3" borderId="4" xfId="0" applyFont="1" applyFill="1" applyBorder="1" applyAlignment="1">
      <alignment horizontal="left" vertical="center" wrapText="1"/>
    </xf>
    <xf numFmtId="0" fontId="1" fillId="4" borderId="4" xfId="0" applyFont="1" applyFill="1" applyBorder="1" applyAlignment="1">
      <alignment horizontal="left" vertical="center" wrapText="1"/>
    </xf>
    <xf numFmtId="0" fontId="1" fillId="5" borderId="4" xfId="0" applyFont="1" applyFill="1" applyBorder="1" applyAlignment="1">
      <alignment horizontal="left" vertical="center" wrapText="1"/>
    </xf>
    <xf numFmtId="0" fontId="1" fillId="6" borderId="4" xfId="0" applyFont="1" applyFill="1" applyBorder="1" applyAlignment="1">
      <alignment horizontal="left" vertical="center" wrapText="1"/>
    </xf>
    <xf numFmtId="0" fontId="1" fillId="5" borderId="14" xfId="0" applyFont="1" applyFill="1" applyBorder="1" applyAlignment="1">
      <alignment horizontal="center" vertical="center" wrapText="1"/>
    </xf>
    <xf numFmtId="0" fontId="1" fillId="6" borderId="10" xfId="0" applyFont="1" applyFill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left"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7" borderId="2" xfId="0" applyFont="1" applyFill="1" applyBorder="1" applyAlignment="1">
      <alignment horizontal="right" vertical="center"/>
    </xf>
    <xf numFmtId="0" fontId="1" fillId="6" borderId="2" xfId="0" applyFont="1" applyFill="1" applyBorder="1" applyAlignment="1">
      <alignment horizontal="right" vertical="center"/>
    </xf>
    <xf numFmtId="0" fontId="1" fillId="6" borderId="4" xfId="0" applyFont="1" applyFill="1" applyBorder="1" applyAlignment="1">
      <alignment horizontal="left" vertical="center"/>
    </xf>
    <xf numFmtId="0" fontId="1" fillId="5" borderId="29" xfId="0" applyFont="1" applyFill="1" applyBorder="1" applyAlignment="1">
      <alignment horizontal="center" vertical="center" wrapText="1"/>
    </xf>
    <xf numFmtId="0" fontId="1" fillId="6" borderId="8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49" fontId="1" fillId="0" borderId="28" xfId="0" applyNumberFormat="1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/>
    </xf>
    <xf numFmtId="0" fontId="1" fillId="7" borderId="4" xfId="0" applyFont="1" applyFill="1" applyBorder="1" applyAlignment="1">
      <alignment horizontal="right" vertical="center"/>
    </xf>
    <xf numFmtId="0" fontId="1" fillId="0" borderId="8" xfId="0" applyFont="1" applyBorder="1" applyAlignment="1">
      <alignment vertical="center" wrapText="1"/>
    </xf>
    <xf numFmtId="0" fontId="1" fillId="0" borderId="25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right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7" borderId="34" xfId="0" applyFont="1" applyFill="1" applyBorder="1" applyAlignment="1">
      <alignment horizontal="right" vertical="center" wrapText="1"/>
    </xf>
    <xf numFmtId="0" fontId="1" fillId="5" borderId="2" xfId="0" applyFont="1" applyFill="1" applyBorder="1" applyAlignment="1">
      <alignment horizontal="right" vertical="center"/>
    </xf>
    <xf numFmtId="0" fontId="1" fillId="5" borderId="4" xfId="0" applyFont="1" applyFill="1" applyBorder="1" applyAlignment="1">
      <alignment horizontal="left" vertical="center"/>
    </xf>
    <xf numFmtId="0" fontId="1" fillId="7" borderId="3" xfId="0" applyFont="1" applyFill="1" applyBorder="1" applyAlignment="1">
      <alignment horizontal="right" vertical="center" wrapText="1"/>
    </xf>
    <xf numFmtId="0" fontId="1" fillId="5" borderId="8" xfId="0" applyFont="1" applyFill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/>
    </xf>
    <xf numFmtId="165" fontId="1" fillId="0" borderId="33" xfId="0" applyNumberFormat="1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left" vertical="center" wrapText="1"/>
    </xf>
    <xf numFmtId="0" fontId="1" fillId="0" borderId="46" xfId="0" applyFont="1" applyBorder="1" applyAlignment="1">
      <alignment horizontal="center" vertical="center"/>
    </xf>
    <xf numFmtId="165" fontId="1" fillId="0" borderId="46" xfId="0" applyNumberFormat="1" applyFont="1" applyBorder="1" applyAlignment="1">
      <alignment horizontal="center" vertical="center"/>
    </xf>
    <xf numFmtId="49" fontId="1" fillId="0" borderId="10" xfId="0" applyNumberFormat="1" applyFont="1" applyBorder="1" applyAlignment="1">
      <alignment horizontal="center" vertical="center" wrapText="1"/>
    </xf>
    <xf numFmtId="0" fontId="1" fillId="0" borderId="46" xfId="0" applyFont="1" applyBorder="1" applyAlignment="1">
      <alignment horizontal="center" vertical="center" wrapText="1"/>
    </xf>
    <xf numFmtId="0" fontId="1" fillId="0" borderId="46" xfId="0" applyFont="1" applyBorder="1" applyAlignment="1">
      <alignment horizontal="left" vertical="center" wrapText="1"/>
    </xf>
    <xf numFmtId="49" fontId="1" fillId="0" borderId="37" xfId="0" applyNumberFormat="1" applyFont="1" applyBorder="1" applyAlignment="1">
      <alignment horizontal="center" vertical="center" wrapText="1"/>
    </xf>
    <xf numFmtId="0" fontId="1" fillId="7" borderId="34" xfId="0" applyFont="1" applyFill="1" applyBorder="1" applyAlignment="1">
      <alignment horizontal="right" vertical="center"/>
    </xf>
    <xf numFmtId="0" fontId="1" fillId="12" borderId="15" xfId="0" applyFont="1" applyFill="1" applyBorder="1" applyAlignment="1">
      <alignment horizontal="center" vertical="center"/>
    </xf>
    <xf numFmtId="0" fontId="1" fillId="12" borderId="25" xfId="0" applyFont="1" applyFill="1" applyBorder="1" applyAlignment="1">
      <alignment horizontal="center" vertical="center"/>
    </xf>
    <xf numFmtId="0" fontId="1" fillId="8" borderId="34" xfId="0" applyFont="1" applyFill="1" applyBorder="1" applyAlignment="1">
      <alignment horizontal="right" vertical="center"/>
    </xf>
    <xf numFmtId="0" fontId="1" fillId="8" borderId="36" xfId="0" applyFont="1" applyFill="1" applyBorder="1" applyAlignment="1">
      <alignment horizontal="right" vertical="center"/>
    </xf>
    <xf numFmtId="0" fontId="1" fillId="8" borderId="54" xfId="0" applyFont="1" applyFill="1" applyBorder="1" applyAlignment="1">
      <alignment horizontal="right" vertical="center"/>
    </xf>
    <xf numFmtId="0" fontId="2" fillId="0" borderId="34" xfId="0" applyFont="1" applyBorder="1" applyAlignment="1">
      <alignment horizontal="center" vertical="center" wrapText="1"/>
    </xf>
    <xf numFmtId="49" fontId="2" fillId="9" borderId="4" xfId="0" applyNumberFormat="1" applyFont="1" applyFill="1" applyBorder="1" applyAlignment="1">
      <alignment horizontal="right" vertical="center" wrapText="1"/>
    </xf>
    <xf numFmtId="0" fontId="1" fillId="10" borderId="51" xfId="0" applyFont="1" applyFill="1" applyBorder="1" applyAlignment="1">
      <alignment horizontal="right" vertical="center" wrapText="1"/>
    </xf>
    <xf numFmtId="0" fontId="1" fillId="2" borderId="52" xfId="0" applyFont="1" applyFill="1" applyBorder="1" applyAlignment="1">
      <alignment horizontal="left" vertical="center" wrapText="1"/>
    </xf>
    <xf numFmtId="0" fontId="1" fillId="0" borderId="45" xfId="0" applyFont="1" applyBorder="1" applyAlignment="1">
      <alignment horizontal="left" vertical="center" wrapText="1"/>
    </xf>
    <xf numFmtId="0" fontId="1" fillId="0" borderId="53" xfId="0" applyFont="1" applyBorder="1" applyAlignment="1">
      <alignment horizontal="left" vertical="center" wrapText="1"/>
    </xf>
    <xf numFmtId="0" fontId="1" fillId="0" borderId="56" xfId="0" applyFont="1" applyBorder="1" applyAlignment="1">
      <alignment vertical="center" wrapText="1"/>
    </xf>
    <xf numFmtId="0" fontId="1" fillId="0" borderId="57" xfId="0" applyFont="1" applyBorder="1" applyAlignment="1">
      <alignment vertical="center" wrapText="1"/>
    </xf>
    <xf numFmtId="0" fontId="1" fillId="0" borderId="58" xfId="0" applyFont="1" applyBorder="1" applyAlignment="1">
      <alignment horizontal="left" vertical="center" wrapText="1"/>
    </xf>
    <xf numFmtId="0" fontId="1" fillId="0" borderId="59" xfId="0" applyFont="1" applyBorder="1" applyAlignment="1">
      <alignment horizontal="left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92D05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C0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72"/>
  <sheetViews>
    <sheetView showZeros="0" tabSelected="1" topLeftCell="A34" zoomScaleNormal="100" zoomScalePageLayoutView="115" workbookViewId="0">
      <selection activeCell="AB54" sqref="AB54"/>
    </sheetView>
  </sheetViews>
  <sheetFormatPr defaultColWidth="9.140625" defaultRowHeight="12.75" x14ac:dyDescent="0.2"/>
  <cols>
    <col min="1" max="1" width="3" style="1" customWidth="1"/>
    <col min="2" max="3" width="3.42578125" style="1" customWidth="1"/>
    <col min="4" max="4" width="19.5703125" style="2" customWidth="1"/>
    <col min="5" max="5" width="4.5703125" style="3" customWidth="1"/>
    <col min="6" max="6" width="9.42578125" style="3" customWidth="1"/>
    <col min="7" max="7" width="7.140625" style="3" customWidth="1"/>
    <col min="8" max="8" width="7.28515625" style="4" customWidth="1"/>
    <col min="9" max="9" width="6.140625" style="5" customWidth="1"/>
    <col min="10" max="10" width="7" style="6" customWidth="1"/>
    <col min="11" max="11" width="6" style="6" customWidth="1"/>
    <col min="12" max="12" width="7.5703125" style="6" customWidth="1"/>
    <col min="13" max="13" width="6.85546875" style="5" customWidth="1"/>
    <col min="14" max="14" width="7.140625" style="6" customWidth="1"/>
    <col min="15" max="15" width="6" style="6" customWidth="1"/>
    <col min="16" max="16" width="6.42578125" style="6" customWidth="1"/>
    <col min="17" max="17" width="6.140625" style="5" customWidth="1"/>
    <col min="18" max="19" width="6" style="6" customWidth="1"/>
    <col min="20" max="20" width="6.42578125" style="6" customWidth="1"/>
    <col min="21" max="21" width="7.5703125" style="5" customWidth="1"/>
    <col min="22" max="23" width="6" style="6" customWidth="1"/>
    <col min="24" max="24" width="7.5703125" style="6" customWidth="1"/>
    <col min="25" max="25" width="1.42578125" style="7" customWidth="1"/>
    <col min="26" max="26" width="9.5703125" style="7" customWidth="1"/>
    <col min="27" max="28" width="9.140625" style="7"/>
    <col min="29" max="1024" width="9.140625" style="3"/>
  </cols>
  <sheetData>
    <row r="1" spans="1:27" ht="44.25" customHeight="1" x14ac:dyDescent="0.2">
      <c r="D1" s="8"/>
      <c r="K1" s="9"/>
      <c r="L1" s="9"/>
      <c r="M1" s="9"/>
      <c r="N1" s="9"/>
      <c r="O1" s="9"/>
      <c r="P1" s="9"/>
      <c r="Q1" s="9"/>
      <c r="R1" s="9"/>
      <c r="S1" s="149" t="s">
        <v>64</v>
      </c>
      <c r="T1" s="149"/>
      <c r="U1" s="149"/>
      <c r="V1" s="149"/>
      <c r="W1" s="149"/>
      <c r="X1" s="149"/>
    </row>
    <row r="2" spans="1:27" ht="18" customHeight="1" x14ac:dyDescent="0.25">
      <c r="A2" s="150" t="s">
        <v>63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50"/>
      <c r="V2" s="150"/>
      <c r="W2" s="150"/>
      <c r="X2" s="150"/>
    </row>
    <row r="3" spans="1:27" x14ac:dyDescent="0.2">
      <c r="A3" s="151" t="s">
        <v>0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151"/>
      <c r="S3" s="151"/>
      <c r="T3" s="151"/>
      <c r="U3" s="151"/>
      <c r="V3" s="151"/>
      <c r="W3" s="151"/>
      <c r="X3" s="151"/>
    </row>
    <row r="4" spans="1:27" ht="11.25" customHeight="1" x14ac:dyDescent="0.2">
      <c r="A4" s="152" t="s">
        <v>1</v>
      </c>
      <c r="B4" s="152" t="s">
        <v>2</v>
      </c>
      <c r="C4" s="152" t="s">
        <v>3</v>
      </c>
      <c r="D4" s="153" t="s">
        <v>4</v>
      </c>
      <c r="E4" s="152" t="s">
        <v>5</v>
      </c>
      <c r="F4" s="152" t="s">
        <v>6</v>
      </c>
      <c r="G4" s="154" t="s">
        <v>7</v>
      </c>
      <c r="H4" s="152" t="s">
        <v>8</v>
      </c>
      <c r="I4" s="155" t="s">
        <v>65</v>
      </c>
      <c r="J4" s="155"/>
      <c r="K4" s="155"/>
      <c r="L4" s="155"/>
      <c r="M4" s="156" t="s">
        <v>67</v>
      </c>
      <c r="N4" s="156"/>
      <c r="O4" s="156"/>
      <c r="P4" s="156"/>
      <c r="Q4" s="156" t="s">
        <v>9</v>
      </c>
      <c r="R4" s="156"/>
      <c r="S4" s="156"/>
      <c r="T4" s="156"/>
      <c r="U4" s="156" t="s">
        <v>66</v>
      </c>
      <c r="V4" s="156"/>
      <c r="W4" s="156"/>
      <c r="X4" s="156"/>
    </row>
    <row r="5" spans="1:27" ht="11.25" customHeight="1" x14ac:dyDescent="0.2">
      <c r="A5" s="152"/>
      <c r="B5" s="152"/>
      <c r="C5" s="152"/>
      <c r="D5" s="153"/>
      <c r="E5" s="152"/>
      <c r="F5" s="152"/>
      <c r="G5" s="154"/>
      <c r="H5" s="152"/>
      <c r="I5" s="157" t="s">
        <v>10</v>
      </c>
      <c r="J5" s="158" t="s">
        <v>11</v>
      </c>
      <c r="K5" s="158"/>
      <c r="L5" s="158"/>
      <c r="M5" s="157" t="s">
        <v>10</v>
      </c>
      <c r="N5" s="158" t="s">
        <v>11</v>
      </c>
      <c r="O5" s="158"/>
      <c r="P5" s="158"/>
      <c r="Q5" s="157" t="s">
        <v>10</v>
      </c>
      <c r="R5" s="158" t="s">
        <v>11</v>
      </c>
      <c r="S5" s="158"/>
      <c r="T5" s="158"/>
      <c r="U5" s="157" t="s">
        <v>10</v>
      </c>
      <c r="V5" s="158" t="s">
        <v>11</v>
      </c>
      <c r="W5" s="158"/>
      <c r="X5" s="158"/>
    </row>
    <row r="6" spans="1:27" ht="11.25" customHeight="1" x14ac:dyDescent="0.2">
      <c r="A6" s="152"/>
      <c r="B6" s="152"/>
      <c r="C6" s="152"/>
      <c r="D6" s="153"/>
      <c r="E6" s="152"/>
      <c r="F6" s="152"/>
      <c r="G6" s="154"/>
      <c r="H6" s="152"/>
      <c r="I6" s="157"/>
      <c r="J6" s="159" t="s">
        <v>12</v>
      </c>
      <c r="K6" s="159"/>
      <c r="L6" s="160" t="s">
        <v>13</v>
      </c>
      <c r="M6" s="157"/>
      <c r="N6" s="159" t="s">
        <v>12</v>
      </c>
      <c r="O6" s="159"/>
      <c r="P6" s="160" t="s">
        <v>13</v>
      </c>
      <c r="Q6" s="157"/>
      <c r="R6" s="159" t="s">
        <v>12</v>
      </c>
      <c r="S6" s="159"/>
      <c r="T6" s="160" t="s">
        <v>13</v>
      </c>
      <c r="U6" s="157"/>
      <c r="V6" s="159" t="s">
        <v>12</v>
      </c>
      <c r="W6" s="159"/>
      <c r="X6" s="160" t="s">
        <v>13</v>
      </c>
    </row>
    <row r="7" spans="1:27" ht="49.5" customHeight="1" x14ac:dyDescent="0.2">
      <c r="A7" s="152"/>
      <c r="B7" s="152"/>
      <c r="C7" s="152"/>
      <c r="D7" s="153"/>
      <c r="E7" s="152"/>
      <c r="F7" s="152"/>
      <c r="G7" s="154"/>
      <c r="H7" s="152"/>
      <c r="I7" s="157"/>
      <c r="J7" s="12" t="s">
        <v>10</v>
      </c>
      <c r="K7" s="13" t="s">
        <v>14</v>
      </c>
      <c r="L7" s="160"/>
      <c r="M7" s="157"/>
      <c r="N7" s="12" t="s">
        <v>10</v>
      </c>
      <c r="O7" s="13" t="s">
        <v>14</v>
      </c>
      <c r="P7" s="160"/>
      <c r="Q7" s="157"/>
      <c r="R7" s="12" t="s">
        <v>10</v>
      </c>
      <c r="S7" s="13" t="s">
        <v>14</v>
      </c>
      <c r="T7" s="160"/>
      <c r="U7" s="157"/>
      <c r="V7" s="12" t="s">
        <v>10</v>
      </c>
      <c r="W7" s="13" t="s">
        <v>14</v>
      </c>
      <c r="X7" s="160"/>
    </row>
    <row r="8" spans="1:27" ht="15" customHeight="1" x14ac:dyDescent="0.2">
      <c r="A8" s="161" t="s">
        <v>15</v>
      </c>
      <c r="B8" s="161"/>
      <c r="C8" s="161"/>
      <c r="D8" s="161"/>
      <c r="E8" s="161"/>
      <c r="F8" s="161"/>
      <c r="G8" s="161"/>
      <c r="H8" s="161"/>
      <c r="I8" s="161"/>
      <c r="J8" s="161"/>
      <c r="K8" s="161"/>
      <c r="L8" s="161"/>
      <c r="M8" s="161"/>
      <c r="N8" s="161"/>
      <c r="O8" s="161"/>
      <c r="P8" s="161"/>
      <c r="Q8" s="161"/>
      <c r="R8" s="161"/>
      <c r="S8" s="161"/>
      <c r="T8" s="161"/>
      <c r="U8" s="161"/>
      <c r="V8" s="161"/>
      <c r="W8" s="161"/>
      <c r="X8" s="161"/>
    </row>
    <row r="9" spans="1:27" ht="15" customHeight="1" x14ac:dyDescent="0.2">
      <c r="A9" s="162" t="s">
        <v>16</v>
      </c>
      <c r="B9" s="162"/>
      <c r="C9" s="162"/>
      <c r="D9" s="162"/>
      <c r="E9" s="162"/>
      <c r="F9" s="162"/>
      <c r="G9" s="162"/>
      <c r="H9" s="162"/>
      <c r="I9" s="162"/>
      <c r="J9" s="162"/>
      <c r="K9" s="162"/>
      <c r="L9" s="162"/>
      <c r="M9" s="162"/>
      <c r="N9" s="162"/>
      <c r="O9" s="162"/>
      <c r="P9" s="162"/>
      <c r="Q9" s="162"/>
      <c r="R9" s="162"/>
      <c r="S9" s="162"/>
      <c r="T9" s="162"/>
      <c r="U9" s="162"/>
      <c r="V9" s="162"/>
      <c r="W9" s="162"/>
      <c r="X9" s="162"/>
    </row>
    <row r="10" spans="1:27" ht="13.5" customHeight="1" x14ac:dyDescent="0.2">
      <c r="A10" s="14">
        <v>1</v>
      </c>
      <c r="B10" s="163" t="s">
        <v>17</v>
      </c>
      <c r="C10" s="163"/>
      <c r="D10" s="163"/>
      <c r="E10" s="163"/>
      <c r="F10" s="163"/>
      <c r="G10" s="163"/>
      <c r="H10" s="163"/>
      <c r="I10" s="163"/>
      <c r="J10" s="163"/>
      <c r="K10" s="163"/>
      <c r="L10" s="163"/>
      <c r="M10" s="163"/>
      <c r="N10" s="163"/>
      <c r="O10" s="163"/>
      <c r="P10" s="163"/>
      <c r="Q10" s="163"/>
      <c r="R10" s="163"/>
      <c r="S10" s="163"/>
      <c r="T10" s="163"/>
      <c r="U10" s="163"/>
      <c r="V10" s="163"/>
      <c r="W10" s="163"/>
      <c r="X10" s="163"/>
    </row>
    <row r="11" spans="1:27" ht="13.5" customHeight="1" x14ac:dyDescent="0.2">
      <c r="A11" s="15">
        <v>1</v>
      </c>
      <c r="B11" s="16">
        <v>1</v>
      </c>
      <c r="C11" s="164" t="s">
        <v>18</v>
      </c>
      <c r="D11" s="164"/>
      <c r="E11" s="164"/>
      <c r="F11" s="164"/>
      <c r="G11" s="164"/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/>
      <c r="S11" s="164"/>
      <c r="T11" s="164"/>
      <c r="U11" s="164"/>
      <c r="V11" s="164"/>
      <c r="W11" s="164"/>
      <c r="X11" s="164"/>
    </row>
    <row r="12" spans="1:27" ht="15.75" customHeight="1" x14ac:dyDescent="0.2">
      <c r="A12" s="165">
        <v>1</v>
      </c>
      <c r="B12" s="166">
        <v>1</v>
      </c>
      <c r="C12" s="167">
        <v>1</v>
      </c>
      <c r="D12" s="168" t="s">
        <v>19</v>
      </c>
      <c r="E12" s="169" t="s">
        <v>20</v>
      </c>
      <c r="F12" s="170" t="s">
        <v>21</v>
      </c>
      <c r="G12" s="167" t="s">
        <v>22</v>
      </c>
      <c r="H12" s="17" t="s">
        <v>23</v>
      </c>
      <c r="I12" s="18">
        <f>J12+L12</f>
        <v>528.6</v>
      </c>
      <c r="J12" s="19">
        <v>511.5</v>
      </c>
      <c r="K12" s="19">
        <v>373.7</v>
      </c>
      <c r="L12" s="20">
        <v>17.100000000000001</v>
      </c>
      <c r="M12" s="148">
        <v>608</v>
      </c>
      <c r="N12" s="147">
        <v>608</v>
      </c>
      <c r="O12" s="147">
        <v>444.5</v>
      </c>
      <c r="P12" s="20"/>
      <c r="Q12" s="18">
        <v>608</v>
      </c>
      <c r="R12" s="19">
        <v>608</v>
      </c>
      <c r="S12" s="19">
        <v>444.5</v>
      </c>
      <c r="T12" s="20"/>
      <c r="U12" s="18">
        <v>608</v>
      </c>
      <c r="V12" s="19">
        <v>608</v>
      </c>
      <c r="W12" s="19">
        <v>444.5</v>
      </c>
      <c r="X12" s="20"/>
      <c r="Z12" s="21"/>
      <c r="AA12" s="21"/>
    </row>
    <row r="13" spans="1:27" ht="15.75" customHeight="1" x14ac:dyDescent="0.2">
      <c r="A13" s="165"/>
      <c r="B13" s="166"/>
      <c r="C13" s="167"/>
      <c r="D13" s="168"/>
      <c r="E13" s="169"/>
      <c r="F13" s="170"/>
      <c r="G13" s="167"/>
      <c r="H13" s="22" t="s">
        <v>24</v>
      </c>
      <c r="I13" s="18">
        <f>J13+L13</f>
        <v>33.5</v>
      </c>
      <c r="J13" s="24">
        <v>33.5</v>
      </c>
      <c r="K13" s="24">
        <v>14.4</v>
      </c>
      <c r="L13" s="23"/>
      <c r="M13" s="18">
        <f>N13+P13</f>
        <v>60.8</v>
      </c>
      <c r="N13" s="24">
        <v>60.8</v>
      </c>
      <c r="O13" s="24">
        <v>21</v>
      </c>
      <c r="P13" s="23"/>
      <c r="Q13" s="18">
        <f>R13+T13</f>
        <v>60.8</v>
      </c>
      <c r="R13" s="24">
        <v>60.8</v>
      </c>
      <c r="S13" s="24">
        <v>21</v>
      </c>
      <c r="T13" s="23"/>
      <c r="U13" s="18">
        <f>V13+X13</f>
        <v>60.8</v>
      </c>
      <c r="V13" s="24">
        <v>60.8</v>
      </c>
      <c r="W13" s="24">
        <v>21</v>
      </c>
      <c r="X13" s="23"/>
      <c r="Z13" s="21"/>
      <c r="AA13" s="21"/>
    </row>
    <row r="14" spans="1:27" ht="15.75" customHeight="1" x14ac:dyDescent="0.2">
      <c r="A14" s="165"/>
      <c r="B14" s="166"/>
      <c r="C14" s="167"/>
      <c r="D14" s="168"/>
      <c r="E14" s="169"/>
      <c r="F14" s="171" t="s">
        <v>25</v>
      </c>
      <c r="G14" s="171"/>
      <c r="H14" s="171"/>
      <c r="I14" s="25">
        <f>SUM(L14,J14)</f>
        <v>562.1</v>
      </c>
      <c r="J14" s="26">
        <f>SUM(J12:J13)</f>
        <v>545</v>
      </c>
      <c r="K14" s="26">
        <f>SUM(K12:K13)</f>
        <v>388.09999999999997</v>
      </c>
      <c r="L14" s="27">
        <f>SUM(L12:L13)</f>
        <v>17.100000000000001</v>
      </c>
      <c r="M14" s="25">
        <f>SUM(P14,N14)</f>
        <v>668.8</v>
      </c>
      <c r="N14" s="26">
        <f>SUM(N12:N13)</f>
        <v>668.8</v>
      </c>
      <c r="O14" s="26">
        <f>SUM(O12:O13)</f>
        <v>465.5</v>
      </c>
      <c r="P14" s="27">
        <f>SUM(P12:P13)</f>
        <v>0</v>
      </c>
      <c r="Q14" s="25">
        <f>SUM(T14,R14)</f>
        <v>668.8</v>
      </c>
      <c r="R14" s="26">
        <f>SUM(R12:R13)</f>
        <v>668.8</v>
      </c>
      <c r="S14" s="26">
        <f>SUM(S12:S13)</f>
        <v>465.5</v>
      </c>
      <c r="T14" s="27">
        <f>SUM(T12:T13)</f>
        <v>0</v>
      </c>
      <c r="U14" s="25">
        <f>SUM(X14,V14)</f>
        <v>668.8</v>
      </c>
      <c r="V14" s="26">
        <f>SUM(V12:V13)</f>
        <v>668.8</v>
      </c>
      <c r="W14" s="26">
        <f>SUM(W12:W13)</f>
        <v>465.5</v>
      </c>
      <c r="X14" s="27">
        <f>SUM(X12:X13)</f>
        <v>0</v>
      </c>
      <c r="Z14" s="21"/>
      <c r="AA14" s="21"/>
    </row>
    <row r="15" spans="1:27" ht="14.25" customHeight="1" x14ac:dyDescent="0.2">
      <c r="A15" s="28">
        <v>1</v>
      </c>
      <c r="B15" s="29">
        <v>1</v>
      </c>
      <c r="C15" s="172" t="s">
        <v>26</v>
      </c>
      <c r="D15" s="172"/>
      <c r="E15" s="172"/>
      <c r="F15" s="172"/>
      <c r="G15" s="172"/>
      <c r="H15" s="172"/>
      <c r="I15" s="30">
        <f>SUM(L15,J15)</f>
        <v>562.1</v>
      </c>
      <c r="J15" s="31">
        <f>SUM(J14)</f>
        <v>545</v>
      </c>
      <c r="K15" s="31">
        <f>SUM(K14)</f>
        <v>388.09999999999997</v>
      </c>
      <c r="L15" s="32">
        <f>SUM(L14)</f>
        <v>17.100000000000001</v>
      </c>
      <c r="M15" s="33">
        <f>SUM(P14,N14)</f>
        <v>668.8</v>
      </c>
      <c r="N15" s="31">
        <f>SUM(N14)</f>
        <v>668.8</v>
      </c>
      <c r="O15" s="31">
        <f>SUM(O14)</f>
        <v>465.5</v>
      </c>
      <c r="P15" s="32">
        <f>SUM(P14)</f>
        <v>0</v>
      </c>
      <c r="Q15" s="33">
        <f>SUM(T14,R14)</f>
        <v>668.8</v>
      </c>
      <c r="R15" s="31">
        <f>SUM(R14)</f>
        <v>668.8</v>
      </c>
      <c r="S15" s="31">
        <f>SUM(S14)</f>
        <v>465.5</v>
      </c>
      <c r="T15" s="32">
        <f>SUM(T14)</f>
        <v>0</v>
      </c>
      <c r="U15" s="33">
        <f>SUM(X14,V14)</f>
        <v>668.8</v>
      </c>
      <c r="V15" s="31">
        <f>SUM(V14)</f>
        <v>668.8</v>
      </c>
      <c r="W15" s="31">
        <f>SUM(W14)</f>
        <v>465.5</v>
      </c>
      <c r="X15" s="32">
        <f>SUM(X14)</f>
        <v>0</v>
      </c>
      <c r="Z15" s="21"/>
      <c r="AA15" s="21"/>
    </row>
    <row r="16" spans="1:27" ht="15" customHeight="1" x14ac:dyDescent="0.2">
      <c r="A16" s="28">
        <v>1</v>
      </c>
      <c r="B16" s="34">
        <v>2</v>
      </c>
      <c r="C16" s="173" t="s">
        <v>27</v>
      </c>
      <c r="D16" s="173"/>
      <c r="E16" s="173"/>
      <c r="F16" s="173"/>
      <c r="G16" s="173"/>
      <c r="H16" s="173"/>
      <c r="I16" s="173"/>
      <c r="J16" s="173"/>
      <c r="K16" s="173"/>
      <c r="L16" s="173"/>
      <c r="M16" s="173"/>
      <c r="N16" s="173"/>
      <c r="O16" s="173"/>
      <c r="P16" s="173"/>
      <c r="Q16" s="173"/>
      <c r="R16" s="173"/>
      <c r="S16" s="173"/>
      <c r="T16" s="173"/>
      <c r="U16" s="173"/>
      <c r="V16" s="173"/>
      <c r="W16" s="173"/>
      <c r="X16" s="173"/>
      <c r="Z16" s="21"/>
      <c r="AA16" s="21"/>
    </row>
    <row r="17" spans="1:1024" s="7" customFormat="1" ht="15.75" customHeight="1" x14ac:dyDescent="0.2">
      <c r="A17" s="174">
        <v>1</v>
      </c>
      <c r="B17" s="175">
        <v>2</v>
      </c>
      <c r="C17" s="176">
        <v>1</v>
      </c>
      <c r="D17" s="177" t="s">
        <v>28</v>
      </c>
      <c r="E17" s="178" t="s">
        <v>29</v>
      </c>
      <c r="F17" s="179" t="s">
        <v>30</v>
      </c>
      <c r="G17" s="179" t="s">
        <v>31</v>
      </c>
      <c r="H17" s="17" t="s">
        <v>23</v>
      </c>
      <c r="I17" s="35">
        <f>J17+L17</f>
        <v>1.9</v>
      </c>
      <c r="J17" s="19">
        <v>1.9</v>
      </c>
      <c r="K17" s="19"/>
      <c r="L17" s="36"/>
      <c r="M17" s="35"/>
      <c r="N17" s="19"/>
      <c r="O17" s="19"/>
      <c r="P17" s="20"/>
      <c r="Q17" s="35"/>
      <c r="R17" s="19"/>
      <c r="S17" s="19"/>
      <c r="T17" s="20"/>
      <c r="U17" s="35"/>
      <c r="V17" s="19"/>
      <c r="W17" s="19"/>
      <c r="X17" s="20"/>
      <c r="Z17" s="21"/>
      <c r="AA17" s="21"/>
      <c r="AC17" s="3"/>
    </row>
    <row r="18" spans="1:1024" s="7" customFormat="1" ht="15.75" customHeight="1" thickBot="1" x14ac:dyDescent="0.25">
      <c r="A18" s="174"/>
      <c r="B18" s="175"/>
      <c r="C18" s="176"/>
      <c r="D18" s="177"/>
      <c r="E18" s="178"/>
      <c r="F18" s="179"/>
      <c r="G18" s="179"/>
      <c r="H18" s="37" t="s">
        <v>32</v>
      </c>
      <c r="I18" s="18">
        <f>J18+L18</f>
        <v>6</v>
      </c>
      <c r="J18" s="24">
        <v>6</v>
      </c>
      <c r="K18" s="24"/>
      <c r="L18" s="38"/>
      <c r="M18" s="18"/>
      <c r="N18" s="24"/>
      <c r="O18" s="24"/>
      <c r="P18" s="23"/>
      <c r="Q18" s="18"/>
      <c r="R18" s="24"/>
      <c r="S18" s="24"/>
      <c r="T18" s="23"/>
      <c r="U18" s="18"/>
      <c r="V18" s="24"/>
      <c r="W18" s="24"/>
      <c r="X18" s="23"/>
      <c r="Z18" s="21"/>
      <c r="AA18" s="21"/>
      <c r="AC18" s="3"/>
    </row>
    <row r="19" spans="1:1024" s="7" customFormat="1" ht="15.75" customHeight="1" thickBot="1" x14ac:dyDescent="0.25">
      <c r="A19" s="174"/>
      <c r="B19" s="175"/>
      <c r="C19" s="176"/>
      <c r="D19" s="177"/>
      <c r="E19" s="178"/>
      <c r="F19" s="180" t="s">
        <v>25</v>
      </c>
      <c r="G19" s="180"/>
      <c r="H19" s="180"/>
      <c r="I19" s="39">
        <f>I17+I18</f>
        <v>7.9</v>
      </c>
      <c r="J19" s="40">
        <f>J17+J18</f>
        <v>7.9</v>
      </c>
      <c r="K19" s="40">
        <f>K17+K18</f>
        <v>0</v>
      </c>
      <c r="L19" s="27">
        <f>L17+L18</f>
        <v>0</v>
      </c>
      <c r="M19" s="39">
        <f>SUM(M17:M18)</f>
        <v>0</v>
      </c>
      <c r="N19" s="26">
        <f>SUM(N17:N18)</f>
        <v>0</v>
      </c>
      <c r="O19" s="41">
        <f>O17</f>
        <v>0</v>
      </c>
      <c r="P19" s="27">
        <f>P17</f>
        <v>0</v>
      </c>
      <c r="Q19" s="39">
        <f>SUM(Q17:Q18)</f>
        <v>0</v>
      </c>
      <c r="R19" s="26">
        <f>SUM(R17:R18)</f>
        <v>0</v>
      </c>
      <c r="S19" s="41">
        <f>S17</f>
        <v>0</v>
      </c>
      <c r="T19" s="27">
        <f>T17</f>
        <v>0</v>
      </c>
      <c r="U19" s="39">
        <f>SUM(U17:U18)</f>
        <v>0</v>
      </c>
      <c r="V19" s="26">
        <f>SUM(V17:V18)</f>
        <v>0</v>
      </c>
      <c r="W19" s="41">
        <f>W17</f>
        <v>0</v>
      </c>
      <c r="X19" s="27">
        <f>X17</f>
        <v>0</v>
      </c>
      <c r="Y19" s="42"/>
      <c r="Z19" s="21"/>
      <c r="AA19" s="21"/>
      <c r="AC19" s="3"/>
    </row>
    <row r="20" spans="1:1024" ht="27" customHeight="1" thickBot="1" x14ac:dyDescent="0.25">
      <c r="A20" s="174">
        <v>1</v>
      </c>
      <c r="B20" s="175">
        <v>2</v>
      </c>
      <c r="C20" s="176">
        <v>2</v>
      </c>
      <c r="D20" s="181" t="s">
        <v>33</v>
      </c>
      <c r="E20" s="178" t="s">
        <v>29</v>
      </c>
      <c r="F20" s="182" t="s">
        <v>30</v>
      </c>
      <c r="G20" s="183" t="s">
        <v>34</v>
      </c>
      <c r="H20" s="77" t="s">
        <v>23</v>
      </c>
      <c r="I20" s="43">
        <v>293.3</v>
      </c>
      <c r="J20" s="19">
        <v>293.3</v>
      </c>
      <c r="K20" s="19"/>
      <c r="L20" s="20"/>
      <c r="M20" s="146">
        <v>390</v>
      </c>
      <c r="N20" s="147">
        <v>390</v>
      </c>
      <c r="O20" s="19"/>
      <c r="P20" s="20"/>
      <c r="Q20" s="43">
        <f>R20+T20</f>
        <v>370</v>
      </c>
      <c r="R20" s="19">
        <v>370</v>
      </c>
      <c r="S20" s="19"/>
      <c r="T20" s="20"/>
      <c r="U20" s="43">
        <f>V20+X20</f>
        <v>370</v>
      </c>
      <c r="V20" s="19">
        <v>370</v>
      </c>
      <c r="W20" s="19"/>
      <c r="X20" s="20"/>
      <c r="Z20" s="21"/>
      <c r="AA20" s="21"/>
    </row>
    <row r="21" spans="1:1024" ht="26.25" customHeight="1" thickBot="1" x14ac:dyDescent="0.25">
      <c r="A21" s="174"/>
      <c r="B21" s="175"/>
      <c r="C21" s="176"/>
      <c r="D21" s="181"/>
      <c r="E21" s="178"/>
      <c r="F21" s="179"/>
      <c r="G21" s="179"/>
      <c r="H21" s="117" t="s">
        <v>35</v>
      </c>
      <c r="I21" s="45">
        <f>J21+L21</f>
        <v>260</v>
      </c>
      <c r="J21" s="46">
        <v>260</v>
      </c>
      <c r="K21" s="46"/>
      <c r="L21" s="47">
        <v>0</v>
      </c>
      <c r="M21" s="45">
        <v>355</v>
      </c>
      <c r="N21" s="46">
        <v>355</v>
      </c>
      <c r="O21" s="46"/>
      <c r="P21" s="47">
        <v>0</v>
      </c>
      <c r="Q21" s="45">
        <v>355</v>
      </c>
      <c r="R21" s="46">
        <v>355</v>
      </c>
      <c r="S21" s="46"/>
      <c r="T21" s="47">
        <v>0</v>
      </c>
      <c r="U21" s="45">
        <v>355</v>
      </c>
      <c r="V21" s="46">
        <v>355</v>
      </c>
      <c r="W21" s="46"/>
      <c r="X21" s="47">
        <v>0</v>
      </c>
      <c r="Z21" s="21"/>
      <c r="AA21" s="21"/>
      <c r="AC21" s="7"/>
    </row>
    <row r="22" spans="1:1024" ht="24.75" customHeight="1" x14ac:dyDescent="0.2">
      <c r="A22" s="174"/>
      <c r="B22" s="175"/>
      <c r="C22" s="176"/>
      <c r="D22" s="181"/>
      <c r="E22" s="178"/>
      <c r="F22" s="180" t="s">
        <v>25</v>
      </c>
      <c r="G22" s="180"/>
      <c r="H22" s="180"/>
      <c r="I22" s="48">
        <f>I20+I21</f>
        <v>553.29999999999995</v>
      </c>
      <c r="J22" s="48">
        <f>J20+J21</f>
        <v>553.29999999999995</v>
      </c>
      <c r="K22" s="48">
        <f>K20+K21</f>
        <v>0</v>
      </c>
      <c r="L22" s="49">
        <f>L20+L21</f>
        <v>0</v>
      </c>
      <c r="M22" s="50">
        <f>N22+P22</f>
        <v>745</v>
      </c>
      <c r="N22" s="48">
        <f>N20+N21</f>
        <v>745</v>
      </c>
      <c r="O22" s="50">
        <f>O20+O21</f>
        <v>0</v>
      </c>
      <c r="P22" s="51">
        <f>P20</f>
        <v>0</v>
      </c>
      <c r="Q22" s="50">
        <f>R22+T22</f>
        <v>725</v>
      </c>
      <c r="R22" s="48">
        <f>R20+R21</f>
        <v>725</v>
      </c>
      <c r="S22" s="50">
        <f>S20+S21</f>
        <v>0</v>
      </c>
      <c r="T22" s="51">
        <f>T20</f>
        <v>0</v>
      </c>
      <c r="U22" s="50">
        <f>V22+X22</f>
        <v>725</v>
      </c>
      <c r="V22" s="48">
        <f>V20+V21</f>
        <v>725</v>
      </c>
      <c r="W22" s="50">
        <f>W20+W21</f>
        <v>0</v>
      </c>
      <c r="X22" s="51">
        <f>X20</f>
        <v>0</v>
      </c>
      <c r="Z22" s="21"/>
      <c r="AA22" s="21"/>
      <c r="AC22" s="7"/>
    </row>
    <row r="23" spans="1:1024" ht="16.5" customHeight="1" x14ac:dyDescent="0.2">
      <c r="A23" s="165">
        <v>1</v>
      </c>
      <c r="B23" s="175">
        <v>2</v>
      </c>
      <c r="C23" s="176">
        <v>3</v>
      </c>
      <c r="D23" s="181" t="s">
        <v>36</v>
      </c>
      <c r="E23" s="178" t="s">
        <v>37</v>
      </c>
      <c r="F23" s="184" t="s">
        <v>38</v>
      </c>
      <c r="G23" s="176" t="s">
        <v>39</v>
      </c>
      <c r="H23" s="52" t="s">
        <v>23</v>
      </c>
      <c r="I23" s="85">
        <f>J23+L23</f>
        <v>240.8</v>
      </c>
      <c r="J23" s="90">
        <v>240.8</v>
      </c>
      <c r="K23" s="90">
        <v>181</v>
      </c>
      <c r="L23" s="55"/>
      <c r="M23" s="85">
        <v>241.3</v>
      </c>
      <c r="N23" s="90">
        <v>241.3</v>
      </c>
      <c r="O23" s="90">
        <v>181</v>
      </c>
      <c r="P23" s="55">
        <v>0</v>
      </c>
      <c r="Q23" s="53">
        <v>241.3</v>
      </c>
      <c r="R23" s="54">
        <v>241.3</v>
      </c>
      <c r="S23" s="54">
        <v>181</v>
      </c>
      <c r="T23" s="55">
        <v>0</v>
      </c>
      <c r="U23" s="53">
        <v>241.3</v>
      </c>
      <c r="V23" s="54">
        <v>241.3</v>
      </c>
      <c r="W23" s="54">
        <v>176.6</v>
      </c>
      <c r="X23" s="55">
        <v>0</v>
      </c>
      <c r="Z23" s="21"/>
      <c r="AA23" s="21"/>
      <c r="AC23" s="7"/>
    </row>
    <row r="24" spans="1:1024" ht="18" customHeight="1" x14ac:dyDescent="0.2">
      <c r="A24" s="165"/>
      <c r="B24" s="175"/>
      <c r="C24" s="176"/>
      <c r="D24" s="181"/>
      <c r="E24" s="178"/>
      <c r="F24" s="184"/>
      <c r="G24" s="176"/>
      <c r="H24" s="44" t="s">
        <v>35</v>
      </c>
      <c r="I24" s="91">
        <f>J24+L24</f>
        <v>17</v>
      </c>
      <c r="J24" s="116">
        <v>17</v>
      </c>
      <c r="K24" s="116">
        <v>8.5</v>
      </c>
      <c r="L24" s="115">
        <v>0</v>
      </c>
      <c r="M24" s="91">
        <v>17</v>
      </c>
      <c r="N24" s="120">
        <v>17</v>
      </c>
      <c r="O24" s="120">
        <v>8.5</v>
      </c>
      <c r="P24" s="119">
        <v>0</v>
      </c>
      <c r="Q24" s="57">
        <v>17</v>
      </c>
      <c r="R24" s="11">
        <v>17</v>
      </c>
      <c r="S24" s="11">
        <v>8.5</v>
      </c>
      <c r="T24" s="10">
        <v>0</v>
      </c>
      <c r="U24" s="57">
        <v>17</v>
      </c>
      <c r="V24" s="11">
        <v>17</v>
      </c>
      <c r="W24" s="11">
        <v>8.5</v>
      </c>
      <c r="X24" s="10">
        <v>0</v>
      </c>
      <c r="Z24" s="21"/>
      <c r="AA24" s="21"/>
      <c r="AC24" s="7"/>
    </row>
    <row r="25" spans="1:1024" ht="16.5" customHeight="1" x14ac:dyDescent="0.2">
      <c r="A25" s="165"/>
      <c r="B25" s="175"/>
      <c r="C25" s="176"/>
      <c r="D25" s="181"/>
      <c r="E25" s="178"/>
      <c r="F25" s="185" t="s">
        <v>25</v>
      </c>
      <c r="G25" s="185"/>
      <c r="H25" s="185"/>
      <c r="I25" s="58">
        <f>SUM(I23:I24)</f>
        <v>257.8</v>
      </c>
      <c r="J25" s="59">
        <f>SUM(J23:J24)</f>
        <v>257.8</v>
      </c>
      <c r="K25" s="59">
        <f>SUM(K23:K24)</f>
        <v>189.5</v>
      </c>
      <c r="L25" s="60">
        <v>0</v>
      </c>
      <c r="M25" s="58">
        <f>SUM(M23:M24)</f>
        <v>258.3</v>
      </c>
      <c r="N25" s="59">
        <f>SUM(N23:N24)</f>
        <v>258.3</v>
      </c>
      <c r="O25" s="59">
        <f>SUM(O23:O24)</f>
        <v>189.5</v>
      </c>
      <c r="P25" s="60">
        <v>0</v>
      </c>
      <c r="Q25" s="58">
        <f>SUM(Q23:Q24)</f>
        <v>258.3</v>
      </c>
      <c r="R25" s="59">
        <f>SUM(R23:R24)</f>
        <v>258.3</v>
      </c>
      <c r="S25" s="59">
        <f>SUM(S23:S24)</f>
        <v>189.5</v>
      </c>
      <c r="T25" s="60">
        <v>0</v>
      </c>
      <c r="U25" s="58">
        <f>SUM(U23:U24)</f>
        <v>258.3</v>
      </c>
      <c r="V25" s="59">
        <f>SUM(V23:V24)</f>
        <v>258.3</v>
      </c>
      <c r="W25" s="59">
        <f>SUM(W23:W24)</f>
        <v>185.1</v>
      </c>
      <c r="X25" s="60">
        <v>0</v>
      </c>
      <c r="Z25" s="21"/>
      <c r="AA25" s="21"/>
    </row>
    <row r="26" spans="1:1024" ht="17.25" customHeight="1" x14ac:dyDescent="0.2">
      <c r="A26" s="165">
        <v>1</v>
      </c>
      <c r="B26" s="175">
        <v>2</v>
      </c>
      <c r="C26" s="176">
        <v>4</v>
      </c>
      <c r="D26" s="181" t="s">
        <v>40</v>
      </c>
      <c r="E26" s="186" t="s">
        <v>41</v>
      </c>
      <c r="F26" s="61" t="s">
        <v>38</v>
      </c>
      <c r="G26" s="61" t="s">
        <v>42</v>
      </c>
      <c r="H26" s="62" t="s">
        <v>23</v>
      </c>
      <c r="I26" s="80">
        <v>16.2</v>
      </c>
      <c r="J26" s="84">
        <v>16.2</v>
      </c>
      <c r="K26" s="83">
        <v>10.8</v>
      </c>
      <c r="L26" s="114"/>
      <c r="M26" s="80">
        <v>16.2</v>
      </c>
      <c r="N26" s="84">
        <v>16.2</v>
      </c>
      <c r="O26" s="83">
        <v>10.8</v>
      </c>
      <c r="P26" s="114"/>
      <c r="Q26" s="56">
        <v>16.2</v>
      </c>
      <c r="R26" s="63">
        <v>16.2</v>
      </c>
      <c r="S26" s="64">
        <v>10.8</v>
      </c>
      <c r="T26" s="65"/>
      <c r="U26" s="56">
        <v>16.2</v>
      </c>
      <c r="V26" s="63">
        <v>16.2</v>
      </c>
      <c r="W26" s="64">
        <v>10.8</v>
      </c>
      <c r="X26" s="65"/>
      <c r="Z26" s="21"/>
      <c r="AA26" s="21"/>
    </row>
    <row r="27" spans="1:1024" ht="18" customHeight="1" thickBot="1" x14ac:dyDescent="0.25">
      <c r="A27" s="165"/>
      <c r="B27" s="175"/>
      <c r="C27" s="176"/>
      <c r="D27" s="181"/>
      <c r="E27" s="186"/>
      <c r="F27" s="66" t="s">
        <v>38</v>
      </c>
      <c r="G27" s="66" t="s">
        <v>42</v>
      </c>
      <c r="H27" s="67" t="s">
        <v>35</v>
      </c>
      <c r="I27" s="80">
        <f>J27+L27</f>
        <v>115</v>
      </c>
      <c r="J27" s="90">
        <v>115</v>
      </c>
      <c r="K27" s="90">
        <v>66</v>
      </c>
      <c r="L27" s="55"/>
      <c r="M27" s="80">
        <f>N27+P27</f>
        <v>115</v>
      </c>
      <c r="N27" s="90">
        <v>115</v>
      </c>
      <c r="O27" s="90">
        <v>66</v>
      </c>
      <c r="P27" s="55"/>
      <c r="Q27" s="56">
        <f>R27+T27</f>
        <v>115</v>
      </c>
      <c r="R27" s="54">
        <v>115</v>
      </c>
      <c r="S27" s="54">
        <v>66</v>
      </c>
      <c r="T27" s="55"/>
      <c r="U27" s="56">
        <f>V27+X27</f>
        <v>115</v>
      </c>
      <c r="V27" s="54">
        <v>115</v>
      </c>
      <c r="W27" s="54">
        <v>66</v>
      </c>
      <c r="X27" s="55"/>
      <c r="Z27" s="21"/>
      <c r="AA27" s="21"/>
    </row>
    <row r="28" spans="1:1024" ht="18" customHeight="1" thickBot="1" x14ac:dyDescent="0.25">
      <c r="A28" s="165"/>
      <c r="B28" s="175"/>
      <c r="C28" s="176"/>
      <c r="D28" s="181"/>
      <c r="E28" s="186"/>
      <c r="F28" s="187" t="s">
        <v>25</v>
      </c>
      <c r="G28" s="187"/>
      <c r="H28" s="185"/>
      <c r="I28" s="118">
        <f>I26+I27</f>
        <v>131.19999999999999</v>
      </c>
      <c r="J28" s="59">
        <f>J26+J27</f>
        <v>131.19999999999999</v>
      </c>
      <c r="K28" s="59">
        <f>K26+K27</f>
        <v>76.8</v>
      </c>
      <c r="L28" s="60">
        <f>L26+L27</f>
        <v>0</v>
      </c>
      <c r="M28" s="58">
        <f>N28+P28</f>
        <v>131.19999999999999</v>
      </c>
      <c r="N28" s="59">
        <f>N26+N27</f>
        <v>131.19999999999999</v>
      </c>
      <c r="O28" s="59">
        <f>O26+O27</f>
        <v>76.8</v>
      </c>
      <c r="P28" s="60">
        <v>0</v>
      </c>
      <c r="Q28" s="58">
        <f>R28+T28</f>
        <v>131.19999999999999</v>
      </c>
      <c r="R28" s="59">
        <f>R26+R27</f>
        <v>131.19999999999999</v>
      </c>
      <c r="S28" s="59">
        <f>S26+S27</f>
        <v>76.8</v>
      </c>
      <c r="T28" s="60">
        <v>0</v>
      </c>
      <c r="U28" s="58">
        <f>V28+X28</f>
        <v>131.19999999999999</v>
      </c>
      <c r="V28" s="59">
        <f>V26+V27</f>
        <v>131.19999999999999</v>
      </c>
      <c r="W28" s="59">
        <f>W26+W27</f>
        <v>76.8</v>
      </c>
      <c r="X28" s="60">
        <f>X26+X27</f>
        <v>0</v>
      </c>
      <c r="Z28" s="21"/>
      <c r="AA28" s="21"/>
    </row>
    <row r="29" spans="1:1024" ht="68.25" customHeight="1" thickBot="1" x14ac:dyDescent="0.25">
      <c r="A29" s="165">
        <v>1</v>
      </c>
      <c r="B29" s="175">
        <v>2</v>
      </c>
      <c r="C29" s="176">
        <v>5</v>
      </c>
      <c r="D29" s="181" t="s">
        <v>61</v>
      </c>
      <c r="E29" s="186">
        <v>11</v>
      </c>
      <c r="F29" s="61" t="s">
        <v>30</v>
      </c>
      <c r="G29" s="61" t="s">
        <v>62</v>
      </c>
      <c r="H29" s="62" t="s">
        <v>23</v>
      </c>
      <c r="I29" s="80">
        <f t="shared" ref="I29" si="0">SUM(L29,J29)</f>
        <v>20</v>
      </c>
      <c r="J29" s="84">
        <v>20</v>
      </c>
      <c r="K29" s="83"/>
      <c r="L29" s="113"/>
      <c r="M29" s="80"/>
      <c r="N29" s="84"/>
      <c r="O29" s="83"/>
      <c r="P29" s="113"/>
      <c r="Q29" s="80">
        <f t="shared" ref="Q29" si="1">SUM(T29,R29)</f>
        <v>0</v>
      </c>
      <c r="R29" s="84"/>
      <c r="S29" s="83"/>
      <c r="T29" s="113"/>
      <c r="U29" s="80">
        <f t="shared" ref="U29" si="2">SUM(X29,V29)</f>
        <v>0</v>
      </c>
      <c r="V29" s="84"/>
      <c r="W29" s="83"/>
      <c r="X29" s="113"/>
      <c r="Z29" s="21"/>
      <c r="AA29" s="21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7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7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7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  <c r="HF29" s="7"/>
      <c r="HG29" s="7"/>
      <c r="HH29" s="7"/>
      <c r="HI29" s="7"/>
      <c r="HJ29" s="7"/>
      <c r="HK29" s="7"/>
      <c r="HL29" s="7"/>
      <c r="HM29" s="7"/>
      <c r="HN29" s="7"/>
      <c r="HO29" s="7"/>
      <c r="HP29" s="7"/>
      <c r="HQ29" s="7"/>
      <c r="HR29" s="7"/>
      <c r="HS29" s="7"/>
      <c r="HT29" s="7"/>
      <c r="HU29" s="7"/>
      <c r="HV29" s="7"/>
      <c r="HW29" s="7"/>
      <c r="HX29" s="7"/>
      <c r="HY29" s="7"/>
      <c r="HZ29" s="7"/>
      <c r="IA29" s="7"/>
      <c r="IB29" s="7"/>
      <c r="IC29" s="7"/>
      <c r="ID29" s="7"/>
      <c r="IE29" s="7"/>
      <c r="IF29" s="7"/>
      <c r="IG29" s="7"/>
      <c r="IH29" s="7"/>
      <c r="II29" s="7"/>
      <c r="IJ29" s="7"/>
      <c r="IK29" s="7"/>
      <c r="IL29" s="7"/>
      <c r="IM29" s="7"/>
      <c r="IN29" s="7"/>
      <c r="IO29" s="7"/>
      <c r="IP29" s="7"/>
      <c r="IQ29" s="7"/>
      <c r="IR29" s="7"/>
      <c r="IS29" s="7"/>
      <c r="IT29" s="7"/>
      <c r="IU29" s="7"/>
      <c r="IV29" s="7"/>
      <c r="IW29" s="7"/>
      <c r="IX29" s="7"/>
      <c r="IY29" s="7"/>
      <c r="IZ29" s="7"/>
      <c r="JA29" s="7"/>
      <c r="JB29" s="7"/>
      <c r="JC29" s="7"/>
      <c r="JD29" s="7"/>
      <c r="JE29" s="7"/>
      <c r="JF29" s="7"/>
      <c r="JG29" s="7"/>
      <c r="JH29" s="7"/>
      <c r="JI29" s="7"/>
      <c r="JJ29" s="7"/>
      <c r="JK29" s="7"/>
      <c r="JL29" s="7"/>
      <c r="JM29" s="7"/>
      <c r="JN29" s="7"/>
      <c r="JO29" s="7"/>
      <c r="JP29" s="7"/>
      <c r="JQ29" s="7"/>
      <c r="JR29" s="7"/>
      <c r="JS29" s="7"/>
      <c r="JT29" s="7"/>
      <c r="JU29" s="7"/>
      <c r="JV29" s="7"/>
      <c r="JW29" s="7"/>
      <c r="JX29" s="7"/>
      <c r="JY29" s="7"/>
      <c r="JZ29" s="7"/>
      <c r="KA29" s="7"/>
      <c r="KB29" s="7"/>
      <c r="KC29" s="7"/>
      <c r="KD29" s="7"/>
      <c r="KE29" s="7"/>
      <c r="KF29" s="7"/>
      <c r="KG29" s="7"/>
      <c r="KH29" s="7"/>
      <c r="KI29" s="7"/>
      <c r="KJ29" s="7"/>
      <c r="KK29" s="7"/>
      <c r="KL29" s="7"/>
      <c r="KM29" s="7"/>
      <c r="KN29" s="7"/>
      <c r="KO29" s="7"/>
      <c r="KP29" s="7"/>
      <c r="KQ29" s="7"/>
      <c r="KR29" s="7"/>
      <c r="KS29" s="7"/>
      <c r="KT29" s="7"/>
      <c r="KU29" s="7"/>
      <c r="KV29" s="7"/>
      <c r="KW29" s="7"/>
      <c r="KX29" s="7"/>
      <c r="KY29" s="7"/>
      <c r="KZ29" s="7"/>
      <c r="LA29" s="7"/>
      <c r="LB29" s="7"/>
      <c r="LC29" s="7"/>
      <c r="LD29" s="7"/>
      <c r="LE29" s="7"/>
      <c r="LF29" s="7"/>
      <c r="LG29" s="7"/>
      <c r="LH29" s="7"/>
      <c r="LI29" s="7"/>
      <c r="LJ29" s="7"/>
      <c r="LK29" s="7"/>
      <c r="LL29" s="7"/>
      <c r="LM29" s="7"/>
      <c r="LN29" s="7"/>
      <c r="LO29" s="7"/>
      <c r="LP29" s="7"/>
      <c r="LQ29" s="7"/>
      <c r="LR29" s="7"/>
      <c r="LS29" s="7"/>
      <c r="LT29" s="7"/>
      <c r="LU29" s="7"/>
      <c r="LV29" s="7"/>
      <c r="LW29" s="7"/>
      <c r="LX29" s="7"/>
      <c r="LY29" s="7"/>
      <c r="LZ29" s="7"/>
      <c r="MA29" s="7"/>
      <c r="MB29" s="7"/>
      <c r="MC29" s="7"/>
      <c r="MD29" s="7"/>
      <c r="ME29" s="7"/>
      <c r="MF29" s="7"/>
      <c r="MG29" s="7"/>
      <c r="MH29" s="7"/>
      <c r="MI29" s="7"/>
      <c r="MJ29" s="7"/>
      <c r="MK29" s="7"/>
      <c r="ML29" s="7"/>
      <c r="MM29" s="7"/>
      <c r="MN29" s="7"/>
      <c r="MO29" s="7"/>
      <c r="MP29" s="7"/>
      <c r="MQ29" s="7"/>
      <c r="MR29" s="7"/>
      <c r="MS29" s="7"/>
      <c r="MT29" s="7"/>
      <c r="MU29" s="7"/>
      <c r="MV29" s="7"/>
      <c r="MW29" s="7"/>
      <c r="MX29" s="7"/>
      <c r="MY29" s="7"/>
      <c r="MZ29" s="7"/>
      <c r="NA29" s="7"/>
      <c r="NB29" s="7"/>
      <c r="NC29" s="7"/>
      <c r="ND29" s="7"/>
      <c r="NE29" s="7"/>
      <c r="NF29" s="7"/>
      <c r="NG29" s="7"/>
      <c r="NH29" s="7"/>
      <c r="NI29" s="7"/>
      <c r="NJ29" s="7"/>
      <c r="NK29" s="7"/>
      <c r="NL29" s="7"/>
      <c r="NM29" s="7"/>
      <c r="NN29" s="7"/>
      <c r="NO29" s="7"/>
      <c r="NP29" s="7"/>
      <c r="NQ29" s="7"/>
      <c r="NR29" s="7"/>
      <c r="NS29" s="7"/>
      <c r="NT29" s="7"/>
      <c r="NU29" s="7"/>
      <c r="NV29" s="7"/>
      <c r="NW29" s="7"/>
      <c r="NX29" s="7"/>
      <c r="NY29" s="7"/>
      <c r="NZ29" s="7"/>
      <c r="OA29" s="7"/>
      <c r="OB29" s="7"/>
      <c r="OC29" s="7"/>
      <c r="OD29" s="7"/>
      <c r="OE29" s="7"/>
      <c r="OF29" s="7"/>
      <c r="OG29" s="7"/>
      <c r="OH29" s="7"/>
      <c r="OI29" s="7"/>
      <c r="OJ29" s="7"/>
      <c r="OK29" s="7"/>
      <c r="OL29" s="7"/>
      <c r="OM29" s="7"/>
      <c r="ON29" s="7"/>
      <c r="OO29" s="7"/>
      <c r="OP29" s="7"/>
      <c r="OQ29" s="7"/>
      <c r="OR29" s="7"/>
      <c r="OS29" s="7"/>
      <c r="OT29" s="7"/>
      <c r="OU29" s="7"/>
      <c r="OV29" s="7"/>
      <c r="OW29" s="7"/>
      <c r="OX29" s="7"/>
      <c r="OY29" s="7"/>
      <c r="OZ29" s="7"/>
      <c r="PA29" s="7"/>
      <c r="PB29" s="7"/>
      <c r="PC29" s="7"/>
      <c r="PD29" s="7"/>
      <c r="PE29" s="7"/>
      <c r="PF29" s="7"/>
      <c r="PG29" s="7"/>
      <c r="PH29" s="7"/>
      <c r="PI29" s="7"/>
      <c r="PJ29" s="7"/>
      <c r="PK29" s="7"/>
      <c r="PL29" s="7"/>
      <c r="PM29" s="7"/>
      <c r="PN29" s="7"/>
      <c r="PO29" s="7"/>
      <c r="PP29" s="7"/>
      <c r="PQ29" s="7"/>
      <c r="PR29" s="7"/>
      <c r="PS29" s="7"/>
      <c r="PT29" s="7"/>
      <c r="PU29" s="7"/>
      <c r="PV29" s="7"/>
      <c r="PW29" s="7"/>
      <c r="PX29" s="7"/>
      <c r="PY29" s="7"/>
      <c r="PZ29" s="7"/>
      <c r="QA29" s="7"/>
      <c r="QB29" s="7"/>
      <c r="QC29" s="7"/>
      <c r="QD29" s="7"/>
      <c r="QE29" s="7"/>
      <c r="QF29" s="7"/>
      <c r="QG29" s="7"/>
      <c r="QH29" s="7"/>
      <c r="QI29" s="7"/>
      <c r="QJ29" s="7"/>
      <c r="QK29" s="7"/>
      <c r="QL29" s="7"/>
      <c r="QM29" s="7"/>
      <c r="QN29" s="7"/>
      <c r="QO29" s="7"/>
      <c r="QP29" s="7"/>
      <c r="QQ29" s="7"/>
      <c r="QR29" s="7"/>
      <c r="QS29" s="7"/>
      <c r="QT29" s="7"/>
      <c r="QU29" s="7"/>
      <c r="QV29" s="7"/>
      <c r="QW29" s="7"/>
      <c r="QX29" s="7"/>
      <c r="QY29" s="7"/>
      <c r="QZ29" s="7"/>
      <c r="RA29" s="7"/>
      <c r="RB29" s="7"/>
      <c r="RC29" s="7"/>
      <c r="RD29" s="7"/>
      <c r="RE29" s="7"/>
      <c r="RF29" s="7"/>
      <c r="RG29" s="7"/>
      <c r="RH29" s="7"/>
      <c r="RI29" s="7"/>
      <c r="RJ29" s="7"/>
      <c r="RK29" s="7"/>
      <c r="RL29" s="7"/>
      <c r="RM29" s="7"/>
      <c r="RN29" s="7"/>
      <c r="RO29" s="7"/>
      <c r="RP29" s="7"/>
      <c r="RQ29" s="7"/>
      <c r="RR29" s="7"/>
      <c r="RS29" s="7"/>
      <c r="RT29" s="7"/>
      <c r="RU29" s="7"/>
      <c r="RV29" s="7"/>
      <c r="RW29" s="7"/>
      <c r="RX29" s="7"/>
      <c r="RY29" s="7"/>
      <c r="RZ29" s="7"/>
      <c r="SA29" s="7"/>
      <c r="SB29" s="7"/>
      <c r="SC29" s="7"/>
      <c r="SD29" s="7"/>
      <c r="SE29" s="7"/>
      <c r="SF29" s="7"/>
      <c r="SG29" s="7"/>
      <c r="SH29" s="7"/>
      <c r="SI29" s="7"/>
      <c r="SJ29" s="7"/>
      <c r="SK29" s="7"/>
      <c r="SL29" s="7"/>
      <c r="SM29" s="7"/>
      <c r="SN29" s="7"/>
      <c r="SO29" s="7"/>
      <c r="SP29" s="7"/>
      <c r="SQ29" s="7"/>
      <c r="SR29" s="7"/>
      <c r="SS29" s="7"/>
      <c r="ST29" s="7"/>
      <c r="SU29" s="7"/>
      <c r="SV29" s="7"/>
      <c r="SW29" s="7"/>
      <c r="SX29" s="7"/>
      <c r="SY29" s="7"/>
      <c r="SZ29" s="7"/>
      <c r="TA29" s="7"/>
      <c r="TB29" s="7"/>
      <c r="TC29" s="7"/>
      <c r="TD29" s="7"/>
      <c r="TE29" s="7"/>
      <c r="TF29" s="7"/>
      <c r="TG29" s="7"/>
      <c r="TH29" s="7"/>
      <c r="TI29" s="7"/>
      <c r="TJ29" s="7"/>
      <c r="TK29" s="7"/>
      <c r="TL29" s="7"/>
      <c r="TM29" s="7"/>
      <c r="TN29" s="7"/>
      <c r="TO29" s="7"/>
      <c r="TP29" s="7"/>
      <c r="TQ29" s="7"/>
      <c r="TR29" s="7"/>
      <c r="TS29" s="7"/>
      <c r="TT29" s="7"/>
      <c r="TU29" s="7"/>
      <c r="TV29" s="7"/>
      <c r="TW29" s="7"/>
      <c r="TX29" s="7"/>
      <c r="TY29" s="7"/>
      <c r="TZ29" s="7"/>
      <c r="UA29" s="7"/>
      <c r="UB29" s="7"/>
      <c r="UC29" s="7"/>
      <c r="UD29" s="7"/>
      <c r="UE29" s="7"/>
      <c r="UF29" s="7"/>
      <c r="UG29" s="7"/>
      <c r="UH29" s="7"/>
      <c r="UI29" s="7"/>
      <c r="UJ29" s="7"/>
      <c r="UK29" s="7"/>
      <c r="UL29" s="7"/>
      <c r="UM29" s="7"/>
      <c r="UN29" s="7"/>
      <c r="UO29" s="7"/>
      <c r="UP29" s="7"/>
      <c r="UQ29" s="7"/>
      <c r="UR29" s="7"/>
      <c r="US29" s="7"/>
      <c r="UT29" s="7"/>
      <c r="UU29" s="7"/>
      <c r="UV29" s="7"/>
      <c r="UW29" s="7"/>
      <c r="UX29" s="7"/>
      <c r="UY29" s="7"/>
      <c r="UZ29" s="7"/>
      <c r="VA29" s="7"/>
      <c r="VB29" s="7"/>
      <c r="VC29" s="7"/>
      <c r="VD29" s="7"/>
      <c r="VE29" s="7"/>
      <c r="VF29" s="7"/>
      <c r="VG29" s="7"/>
      <c r="VH29" s="7"/>
      <c r="VI29" s="7"/>
      <c r="VJ29" s="7"/>
      <c r="VK29" s="7"/>
      <c r="VL29" s="7"/>
      <c r="VM29" s="7"/>
      <c r="VN29" s="7"/>
      <c r="VO29" s="7"/>
      <c r="VP29" s="7"/>
      <c r="VQ29" s="7"/>
      <c r="VR29" s="7"/>
      <c r="VS29" s="7"/>
      <c r="VT29" s="7"/>
      <c r="VU29" s="7"/>
      <c r="VV29" s="7"/>
      <c r="VW29" s="7"/>
      <c r="VX29" s="7"/>
      <c r="VY29" s="7"/>
      <c r="VZ29" s="7"/>
      <c r="WA29" s="7"/>
      <c r="WB29" s="7"/>
      <c r="WC29" s="7"/>
      <c r="WD29" s="7"/>
      <c r="WE29" s="7"/>
      <c r="WF29" s="7"/>
      <c r="WG29" s="7"/>
      <c r="WH29" s="7"/>
      <c r="WI29" s="7"/>
      <c r="WJ29" s="7"/>
      <c r="WK29" s="7"/>
      <c r="WL29" s="7"/>
      <c r="WM29" s="7"/>
      <c r="WN29" s="7"/>
      <c r="WO29" s="7"/>
      <c r="WP29" s="7"/>
      <c r="WQ29" s="7"/>
      <c r="WR29" s="7"/>
      <c r="WS29" s="7"/>
      <c r="WT29" s="7"/>
      <c r="WU29" s="7"/>
      <c r="WV29" s="7"/>
      <c r="WW29" s="7"/>
      <c r="WX29" s="7"/>
      <c r="WY29" s="7"/>
      <c r="WZ29" s="7"/>
      <c r="XA29" s="7"/>
      <c r="XB29" s="7"/>
      <c r="XC29" s="7"/>
      <c r="XD29" s="7"/>
      <c r="XE29" s="7"/>
      <c r="XF29" s="7"/>
      <c r="XG29" s="7"/>
      <c r="XH29" s="7"/>
      <c r="XI29" s="7"/>
      <c r="XJ29" s="7"/>
      <c r="XK29" s="7"/>
      <c r="XL29" s="7"/>
      <c r="XM29" s="7"/>
      <c r="XN29" s="7"/>
      <c r="XO29" s="7"/>
      <c r="XP29" s="7"/>
      <c r="XQ29" s="7"/>
      <c r="XR29" s="7"/>
      <c r="XS29" s="7"/>
      <c r="XT29" s="7"/>
      <c r="XU29" s="7"/>
      <c r="XV29" s="7"/>
      <c r="XW29" s="7"/>
      <c r="XX29" s="7"/>
      <c r="XY29" s="7"/>
      <c r="XZ29" s="7"/>
      <c r="YA29" s="7"/>
      <c r="YB29" s="7"/>
      <c r="YC29" s="7"/>
      <c r="YD29" s="7"/>
      <c r="YE29" s="7"/>
      <c r="YF29" s="7"/>
      <c r="YG29" s="7"/>
      <c r="YH29" s="7"/>
      <c r="YI29" s="7"/>
      <c r="YJ29" s="7"/>
      <c r="YK29" s="7"/>
      <c r="YL29" s="7"/>
      <c r="YM29" s="7"/>
      <c r="YN29" s="7"/>
      <c r="YO29" s="7"/>
      <c r="YP29" s="7"/>
      <c r="YQ29" s="7"/>
      <c r="YR29" s="7"/>
      <c r="YS29" s="7"/>
      <c r="YT29" s="7"/>
      <c r="YU29" s="7"/>
      <c r="YV29" s="7"/>
      <c r="YW29" s="7"/>
      <c r="YX29" s="7"/>
      <c r="YY29" s="7"/>
      <c r="YZ29" s="7"/>
      <c r="ZA29" s="7"/>
      <c r="ZB29" s="7"/>
      <c r="ZC29" s="7"/>
      <c r="ZD29" s="7"/>
      <c r="ZE29" s="7"/>
      <c r="ZF29" s="7"/>
      <c r="ZG29" s="7"/>
      <c r="ZH29" s="7"/>
      <c r="ZI29" s="7"/>
      <c r="ZJ29" s="7"/>
      <c r="ZK29" s="7"/>
      <c r="ZL29" s="7"/>
      <c r="ZM29" s="7"/>
      <c r="ZN29" s="7"/>
      <c r="ZO29" s="7"/>
      <c r="ZP29" s="7"/>
      <c r="ZQ29" s="7"/>
      <c r="ZR29" s="7"/>
      <c r="ZS29" s="7"/>
      <c r="ZT29" s="7"/>
      <c r="ZU29" s="7"/>
      <c r="ZV29" s="7"/>
      <c r="ZW29" s="7"/>
      <c r="ZX29" s="7"/>
      <c r="ZY29" s="7"/>
      <c r="ZZ29" s="7"/>
      <c r="AAA29" s="7"/>
      <c r="AAB29" s="7"/>
      <c r="AAC29" s="7"/>
      <c r="AAD29" s="7"/>
      <c r="AAE29" s="7"/>
      <c r="AAF29" s="7"/>
      <c r="AAG29" s="7"/>
      <c r="AAH29" s="7"/>
      <c r="AAI29" s="7"/>
      <c r="AAJ29" s="7"/>
      <c r="AAK29" s="7"/>
      <c r="AAL29" s="7"/>
      <c r="AAM29" s="7"/>
      <c r="AAN29" s="7"/>
      <c r="AAO29" s="7"/>
      <c r="AAP29" s="7"/>
      <c r="AAQ29" s="7"/>
      <c r="AAR29" s="7"/>
      <c r="AAS29" s="7"/>
      <c r="AAT29" s="7"/>
      <c r="AAU29" s="7"/>
      <c r="AAV29" s="7"/>
      <c r="AAW29" s="7"/>
      <c r="AAX29" s="7"/>
      <c r="AAY29" s="7"/>
      <c r="AAZ29" s="7"/>
      <c r="ABA29" s="7"/>
      <c r="ABB29" s="7"/>
      <c r="ABC29" s="7"/>
      <c r="ABD29" s="7"/>
      <c r="ABE29" s="7"/>
      <c r="ABF29" s="7"/>
      <c r="ABG29" s="7"/>
      <c r="ABH29" s="7"/>
      <c r="ABI29" s="7"/>
      <c r="ABJ29" s="7"/>
      <c r="ABK29" s="7"/>
      <c r="ABL29" s="7"/>
      <c r="ABM29" s="7"/>
      <c r="ABN29" s="7"/>
      <c r="ABO29" s="7"/>
      <c r="ABP29" s="7"/>
      <c r="ABQ29" s="7"/>
      <c r="ABR29" s="7"/>
      <c r="ABS29" s="7"/>
      <c r="ABT29" s="7"/>
      <c r="ABU29" s="7"/>
      <c r="ABV29" s="7"/>
      <c r="ABW29" s="7"/>
      <c r="ABX29" s="7"/>
      <c r="ABY29" s="7"/>
      <c r="ABZ29" s="7"/>
      <c r="ACA29" s="7"/>
      <c r="ACB29" s="7"/>
      <c r="ACC29" s="7"/>
      <c r="ACD29" s="7"/>
      <c r="ACE29" s="7"/>
      <c r="ACF29" s="7"/>
      <c r="ACG29" s="7"/>
      <c r="ACH29" s="7"/>
      <c r="ACI29" s="7"/>
      <c r="ACJ29" s="7"/>
      <c r="ACK29" s="7"/>
      <c r="ACL29" s="7"/>
      <c r="ACM29" s="7"/>
      <c r="ACN29" s="7"/>
      <c r="ACO29" s="7"/>
      <c r="ACP29" s="7"/>
      <c r="ACQ29" s="7"/>
      <c r="ACR29" s="7"/>
      <c r="ACS29" s="7"/>
      <c r="ACT29" s="7"/>
      <c r="ACU29" s="7"/>
      <c r="ACV29" s="7"/>
      <c r="ACW29" s="7"/>
      <c r="ACX29" s="7"/>
      <c r="ACY29" s="7"/>
      <c r="ACZ29" s="7"/>
      <c r="ADA29" s="7"/>
      <c r="ADB29" s="7"/>
      <c r="ADC29" s="7"/>
      <c r="ADD29" s="7"/>
      <c r="ADE29" s="7"/>
      <c r="ADF29" s="7"/>
      <c r="ADG29" s="7"/>
      <c r="ADH29" s="7"/>
      <c r="ADI29" s="7"/>
      <c r="ADJ29" s="7"/>
      <c r="ADK29" s="7"/>
      <c r="ADL29" s="7"/>
      <c r="ADM29" s="7"/>
      <c r="ADN29" s="7"/>
      <c r="ADO29" s="7"/>
      <c r="ADP29" s="7"/>
      <c r="ADQ29" s="7"/>
      <c r="ADR29" s="7"/>
      <c r="ADS29" s="7"/>
      <c r="ADT29" s="7"/>
      <c r="ADU29" s="7"/>
      <c r="ADV29" s="7"/>
      <c r="ADW29" s="7"/>
      <c r="ADX29" s="7"/>
      <c r="ADY29" s="7"/>
      <c r="ADZ29" s="7"/>
      <c r="AEA29" s="7"/>
      <c r="AEB29" s="7"/>
      <c r="AEC29" s="7"/>
      <c r="AED29" s="7"/>
      <c r="AEE29" s="7"/>
      <c r="AEF29" s="7"/>
      <c r="AEG29" s="7"/>
      <c r="AEH29" s="7"/>
      <c r="AEI29" s="7"/>
      <c r="AEJ29" s="7"/>
      <c r="AEK29" s="7"/>
      <c r="AEL29" s="7"/>
      <c r="AEM29" s="7"/>
      <c r="AEN29" s="7"/>
      <c r="AEO29" s="7"/>
      <c r="AEP29" s="7"/>
      <c r="AEQ29" s="7"/>
      <c r="AER29" s="7"/>
      <c r="AES29" s="7"/>
      <c r="AET29" s="7"/>
      <c r="AEU29" s="7"/>
      <c r="AEV29" s="7"/>
      <c r="AEW29" s="7"/>
      <c r="AEX29" s="7"/>
      <c r="AEY29" s="7"/>
      <c r="AEZ29" s="7"/>
      <c r="AFA29" s="7"/>
      <c r="AFB29" s="7"/>
      <c r="AFC29" s="7"/>
      <c r="AFD29" s="7"/>
      <c r="AFE29" s="7"/>
      <c r="AFF29" s="7"/>
      <c r="AFG29" s="7"/>
      <c r="AFH29" s="7"/>
      <c r="AFI29" s="7"/>
      <c r="AFJ29" s="7"/>
      <c r="AFK29" s="7"/>
      <c r="AFL29" s="7"/>
      <c r="AFM29" s="7"/>
      <c r="AFN29" s="7"/>
      <c r="AFO29" s="7"/>
      <c r="AFP29" s="7"/>
      <c r="AFQ29" s="7"/>
      <c r="AFR29" s="7"/>
      <c r="AFS29" s="7"/>
      <c r="AFT29" s="7"/>
      <c r="AFU29" s="7"/>
      <c r="AFV29" s="7"/>
      <c r="AFW29" s="7"/>
      <c r="AFX29" s="7"/>
      <c r="AFY29" s="7"/>
      <c r="AFZ29" s="7"/>
      <c r="AGA29" s="7"/>
      <c r="AGB29" s="7"/>
      <c r="AGC29" s="7"/>
      <c r="AGD29" s="7"/>
      <c r="AGE29" s="7"/>
      <c r="AGF29" s="7"/>
      <c r="AGG29" s="7"/>
      <c r="AGH29" s="7"/>
      <c r="AGI29" s="7"/>
      <c r="AGJ29" s="7"/>
      <c r="AGK29" s="7"/>
      <c r="AGL29" s="7"/>
      <c r="AGM29" s="7"/>
      <c r="AGN29" s="7"/>
      <c r="AGO29" s="7"/>
      <c r="AGP29" s="7"/>
      <c r="AGQ29" s="7"/>
      <c r="AGR29" s="7"/>
      <c r="AGS29" s="7"/>
      <c r="AGT29" s="7"/>
      <c r="AGU29" s="7"/>
      <c r="AGV29" s="7"/>
      <c r="AGW29" s="7"/>
      <c r="AGX29" s="7"/>
      <c r="AGY29" s="7"/>
      <c r="AGZ29" s="7"/>
      <c r="AHA29" s="7"/>
      <c r="AHB29" s="7"/>
      <c r="AHC29" s="7"/>
      <c r="AHD29" s="7"/>
      <c r="AHE29" s="7"/>
      <c r="AHF29" s="7"/>
      <c r="AHG29" s="7"/>
      <c r="AHH29" s="7"/>
      <c r="AHI29" s="7"/>
      <c r="AHJ29" s="7"/>
      <c r="AHK29" s="7"/>
      <c r="AHL29" s="7"/>
      <c r="AHM29" s="7"/>
      <c r="AHN29" s="7"/>
      <c r="AHO29" s="7"/>
      <c r="AHP29" s="7"/>
      <c r="AHQ29" s="7"/>
      <c r="AHR29" s="7"/>
      <c r="AHS29" s="7"/>
      <c r="AHT29" s="7"/>
      <c r="AHU29" s="7"/>
      <c r="AHV29" s="7"/>
      <c r="AHW29" s="7"/>
      <c r="AHX29" s="7"/>
      <c r="AHY29" s="7"/>
      <c r="AHZ29" s="7"/>
      <c r="AIA29" s="7"/>
      <c r="AIB29" s="7"/>
      <c r="AIC29" s="7"/>
      <c r="AID29" s="7"/>
      <c r="AIE29" s="7"/>
      <c r="AIF29" s="7"/>
      <c r="AIG29" s="7"/>
      <c r="AIH29" s="7"/>
      <c r="AII29" s="7"/>
      <c r="AIJ29" s="7"/>
      <c r="AIK29" s="7"/>
      <c r="AIL29" s="7"/>
      <c r="AIM29" s="7"/>
      <c r="AIN29" s="7"/>
      <c r="AIO29" s="7"/>
      <c r="AIP29" s="7"/>
      <c r="AIQ29" s="7"/>
      <c r="AIR29" s="7"/>
      <c r="AIS29" s="7"/>
      <c r="AIT29" s="7"/>
      <c r="AIU29" s="7"/>
      <c r="AIV29" s="7"/>
      <c r="AIW29" s="7"/>
      <c r="AIX29" s="7"/>
      <c r="AIY29" s="7"/>
      <c r="AIZ29" s="7"/>
      <c r="AJA29" s="7"/>
      <c r="AJB29" s="7"/>
      <c r="AJC29" s="7"/>
      <c r="AJD29" s="7"/>
      <c r="AJE29" s="7"/>
      <c r="AJF29" s="7"/>
      <c r="AJG29" s="7"/>
      <c r="AJH29" s="7"/>
      <c r="AJI29" s="7"/>
      <c r="AJJ29" s="7"/>
      <c r="AJK29" s="7"/>
      <c r="AJL29" s="7"/>
      <c r="AJM29" s="7"/>
      <c r="AJN29" s="7"/>
      <c r="AJO29" s="7"/>
      <c r="AJP29" s="7"/>
      <c r="AJQ29" s="7"/>
      <c r="AJR29" s="7"/>
      <c r="AJS29" s="7"/>
      <c r="AJT29" s="7"/>
      <c r="AJU29" s="7"/>
      <c r="AJV29" s="7"/>
      <c r="AJW29" s="7"/>
      <c r="AJX29" s="7"/>
      <c r="AJY29" s="7"/>
      <c r="AJZ29" s="7"/>
      <c r="AKA29" s="7"/>
      <c r="AKB29" s="7"/>
      <c r="AKC29" s="7"/>
      <c r="AKD29" s="7"/>
      <c r="AKE29" s="7"/>
      <c r="AKF29" s="7"/>
      <c r="AKG29" s="7"/>
      <c r="AKH29" s="7"/>
      <c r="AKI29" s="7"/>
      <c r="AKJ29" s="7"/>
      <c r="AKK29" s="7"/>
      <c r="AKL29" s="7"/>
      <c r="AKM29" s="7"/>
      <c r="AKN29" s="7"/>
      <c r="AKO29" s="7"/>
      <c r="AKP29" s="7"/>
      <c r="AKQ29" s="7"/>
      <c r="AKR29" s="7"/>
      <c r="AKS29" s="7"/>
      <c r="AKT29" s="7"/>
      <c r="AKU29" s="7"/>
      <c r="AKV29" s="7"/>
      <c r="AKW29" s="7"/>
      <c r="AKX29" s="7"/>
      <c r="AKY29" s="7"/>
      <c r="AKZ29" s="7"/>
      <c r="ALA29" s="7"/>
      <c r="ALB29" s="7"/>
      <c r="ALC29" s="7"/>
      <c r="ALD29" s="7"/>
      <c r="ALE29" s="7"/>
      <c r="ALF29" s="7"/>
      <c r="ALG29" s="7"/>
      <c r="ALH29" s="7"/>
      <c r="ALI29" s="7"/>
      <c r="ALJ29" s="7"/>
      <c r="ALK29" s="7"/>
      <c r="ALL29" s="7"/>
      <c r="ALM29" s="7"/>
      <c r="ALN29" s="7"/>
      <c r="ALO29" s="7"/>
      <c r="ALP29" s="7"/>
      <c r="ALQ29" s="7"/>
      <c r="ALR29" s="7"/>
      <c r="ALS29" s="7"/>
      <c r="ALT29" s="7"/>
      <c r="ALU29" s="7"/>
      <c r="ALV29" s="7"/>
      <c r="ALW29" s="7"/>
      <c r="ALX29" s="7"/>
      <c r="ALY29" s="7"/>
      <c r="ALZ29" s="7"/>
      <c r="AMA29" s="7"/>
      <c r="AMB29" s="7"/>
      <c r="AMC29" s="7"/>
      <c r="AMD29" s="7"/>
      <c r="AME29" s="7"/>
      <c r="AMF29" s="7"/>
      <c r="AMG29" s="7"/>
      <c r="AMH29" s="7"/>
      <c r="AMI29" s="7"/>
      <c r="AMJ29" s="7"/>
    </row>
    <row r="30" spans="1:1024" ht="68.25" customHeight="1" thickBot="1" x14ac:dyDescent="0.25">
      <c r="A30" s="165"/>
      <c r="B30" s="175"/>
      <c r="C30" s="176"/>
      <c r="D30" s="181"/>
      <c r="E30" s="186"/>
      <c r="F30" s="190" t="s">
        <v>25</v>
      </c>
      <c r="G30" s="190"/>
      <c r="H30" s="190"/>
      <c r="I30" s="58">
        <f>SUM(L30,J30)</f>
        <v>20</v>
      </c>
      <c r="J30" s="59">
        <f>J29</f>
        <v>20</v>
      </c>
      <c r="K30" s="59">
        <f t="shared" ref="K30:L30" si="3">K29</f>
        <v>0</v>
      </c>
      <c r="L30" s="59">
        <f t="shared" si="3"/>
        <v>0</v>
      </c>
      <c r="M30" s="58">
        <f t="shared" ref="M30" si="4">SUM(P30,N30)</f>
        <v>0</v>
      </c>
      <c r="N30" s="59">
        <f t="shared" ref="N30" si="5">N29</f>
        <v>0</v>
      </c>
      <c r="O30" s="59">
        <f t="shared" ref="O30" si="6">O29</f>
        <v>0</v>
      </c>
      <c r="P30" s="59">
        <f t="shared" ref="P30" si="7">P29</f>
        <v>0</v>
      </c>
      <c r="Q30" s="58">
        <f t="shared" ref="Q30" si="8">SUM(T30,R30)</f>
        <v>0</v>
      </c>
      <c r="R30" s="59">
        <f t="shared" ref="R30" si="9">R29</f>
        <v>0</v>
      </c>
      <c r="S30" s="59">
        <f t="shared" ref="S30" si="10">S29</f>
        <v>0</v>
      </c>
      <c r="T30" s="59">
        <f t="shared" ref="T30" si="11">T29</f>
        <v>0</v>
      </c>
      <c r="U30" s="58">
        <f t="shared" ref="U30" si="12">SUM(X30,V30)</f>
        <v>0</v>
      </c>
      <c r="V30" s="59">
        <f t="shared" ref="V30" si="13">V29</f>
        <v>0</v>
      </c>
      <c r="W30" s="59">
        <f t="shared" ref="W30" si="14">W29</f>
        <v>0</v>
      </c>
      <c r="X30" s="60">
        <f t="shared" ref="X30" si="15">X29</f>
        <v>0</v>
      </c>
      <c r="Z30" s="21"/>
      <c r="AA30" s="21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7"/>
      <c r="DT30" s="7"/>
      <c r="DU30" s="7"/>
      <c r="DV30" s="7"/>
      <c r="DW30" s="7"/>
      <c r="DX30" s="7"/>
      <c r="DY30" s="7"/>
      <c r="DZ30" s="7"/>
      <c r="EA30" s="7"/>
      <c r="EB30" s="7"/>
      <c r="EC30" s="7"/>
      <c r="ED30" s="7"/>
      <c r="EE30" s="7"/>
      <c r="EF30" s="7"/>
      <c r="EG30" s="7"/>
      <c r="EH30" s="7"/>
      <c r="EI30" s="7"/>
      <c r="EJ30" s="7"/>
      <c r="EK30" s="7"/>
      <c r="EL30" s="7"/>
      <c r="EM30" s="7"/>
      <c r="EN30" s="7"/>
      <c r="EO30" s="7"/>
      <c r="EP30" s="7"/>
      <c r="EQ30" s="7"/>
      <c r="ER30" s="7"/>
      <c r="ES30" s="7"/>
      <c r="ET30" s="7"/>
      <c r="EU30" s="7"/>
      <c r="EV30" s="7"/>
      <c r="EW30" s="7"/>
      <c r="EX30" s="7"/>
      <c r="EY30" s="7"/>
      <c r="EZ30" s="7"/>
      <c r="FA30" s="7"/>
      <c r="FB30" s="7"/>
      <c r="FC30" s="7"/>
      <c r="FD30" s="7"/>
      <c r="FE30" s="7"/>
      <c r="FF30" s="7"/>
      <c r="FG30" s="7"/>
      <c r="FH30" s="7"/>
      <c r="FI30" s="7"/>
      <c r="FJ30" s="7"/>
      <c r="FK30" s="7"/>
      <c r="FL30" s="7"/>
      <c r="FM30" s="7"/>
      <c r="FN30" s="7"/>
      <c r="FO30" s="7"/>
      <c r="FP30" s="7"/>
      <c r="FQ30" s="7"/>
      <c r="FR30" s="7"/>
      <c r="FS30" s="7"/>
      <c r="FT30" s="7"/>
      <c r="FU30" s="7"/>
      <c r="FV30" s="7"/>
      <c r="FW30" s="7"/>
      <c r="FX30" s="7"/>
      <c r="FY30" s="7"/>
      <c r="FZ30" s="7"/>
      <c r="GA30" s="7"/>
      <c r="GB30" s="7"/>
      <c r="GC30" s="7"/>
      <c r="GD30" s="7"/>
      <c r="GE30" s="7"/>
      <c r="GF30" s="7"/>
      <c r="GG30" s="7"/>
      <c r="GH30" s="7"/>
      <c r="GI30" s="7"/>
      <c r="GJ30" s="7"/>
      <c r="GK30" s="7"/>
      <c r="GL30" s="7"/>
      <c r="GM30" s="7"/>
      <c r="GN30" s="7"/>
      <c r="GO30" s="7"/>
      <c r="GP30" s="7"/>
      <c r="GQ30" s="7"/>
      <c r="GR30" s="7"/>
      <c r="GS30" s="7"/>
      <c r="GT30" s="7"/>
      <c r="GU30" s="7"/>
      <c r="GV30" s="7"/>
      <c r="GW30" s="7"/>
      <c r="GX30" s="7"/>
      <c r="GY30" s="7"/>
      <c r="GZ30" s="7"/>
      <c r="HA30" s="7"/>
      <c r="HB30" s="7"/>
      <c r="HC30" s="7"/>
      <c r="HD30" s="7"/>
      <c r="HE30" s="7"/>
      <c r="HF30" s="7"/>
      <c r="HG30" s="7"/>
      <c r="HH30" s="7"/>
      <c r="HI30" s="7"/>
      <c r="HJ30" s="7"/>
      <c r="HK30" s="7"/>
      <c r="HL30" s="7"/>
      <c r="HM30" s="7"/>
      <c r="HN30" s="7"/>
      <c r="HO30" s="7"/>
      <c r="HP30" s="7"/>
      <c r="HQ30" s="7"/>
      <c r="HR30" s="7"/>
      <c r="HS30" s="7"/>
      <c r="HT30" s="7"/>
      <c r="HU30" s="7"/>
      <c r="HV30" s="7"/>
      <c r="HW30" s="7"/>
      <c r="HX30" s="7"/>
      <c r="HY30" s="7"/>
      <c r="HZ30" s="7"/>
      <c r="IA30" s="7"/>
      <c r="IB30" s="7"/>
      <c r="IC30" s="7"/>
      <c r="ID30" s="7"/>
      <c r="IE30" s="7"/>
      <c r="IF30" s="7"/>
      <c r="IG30" s="7"/>
      <c r="IH30" s="7"/>
      <c r="II30" s="7"/>
      <c r="IJ30" s="7"/>
      <c r="IK30" s="7"/>
      <c r="IL30" s="7"/>
      <c r="IM30" s="7"/>
      <c r="IN30" s="7"/>
      <c r="IO30" s="7"/>
      <c r="IP30" s="7"/>
      <c r="IQ30" s="7"/>
      <c r="IR30" s="7"/>
      <c r="IS30" s="7"/>
      <c r="IT30" s="7"/>
      <c r="IU30" s="7"/>
      <c r="IV30" s="7"/>
      <c r="IW30" s="7"/>
      <c r="IX30" s="7"/>
      <c r="IY30" s="7"/>
      <c r="IZ30" s="7"/>
      <c r="JA30" s="7"/>
      <c r="JB30" s="7"/>
      <c r="JC30" s="7"/>
      <c r="JD30" s="7"/>
      <c r="JE30" s="7"/>
      <c r="JF30" s="7"/>
      <c r="JG30" s="7"/>
      <c r="JH30" s="7"/>
      <c r="JI30" s="7"/>
      <c r="JJ30" s="7"/>
      <c r="JK30" s="7"/>
      <c r="JL30" s="7"/>
      <c r="JM30" s="7"/>
      <c r="JN30" s="7"/>
      <c r="JO30" s="7"/>
      <c r="JP30" s="7"/>
      <c r="JQ30" s="7"/>
      <c r="JR30" s="7"/>
      <c r="JS30" s="7"/>
      <c r="JT30" s="7"/>
      <c r="JU30" s="7"/>
      <c r="JV30" s="7"/>
      <c r="JW30" s="7"/>
      <c r="JX30" s="7"/>
      <c r="JY30" s="7"/>
      <c r="JZ30" s="7"/>
      <c r="KA30" s="7"/>
      <c r="KB30" s="7"/>
      <c r="KC30" s="7"/>
      <c r="KD30" s="7"/>
      <c r="KE30" s="7"/>
      <c r="KF30" s="7"/>
      <c r="KG30" s="7"/>
      <c r="KH30" s="7"/>
      <c r="KI30" s="7"/>
      <c r="KJ30" s="7"/>
      <c r="KK30" s="7"/>
      <c r="KL30" s="7"/>
      <c r="KM30" s="7"/>
      <c r="KN30" s="7"/>
      <c r="KO30" s="7"/>
      <c r="KP30" s="7"/>
      <c r="KQ30" s="7"/>
      <c r="KR30" s="7"/>
      <c r="KS30" s="7"/>
      <c r="KT30" s="7"/>
      <c r="KU30" s="7"/>
      <c r="KV30" s="7"/>
      <c r="KW30" s="7"/>
      <c r="KX30" s="7"/>
      <c r="KY30" s="7"/>
      <c r="KZ30" s="7"/>
      <c r="LA30" s="7"/>
      <c r="LB30" s="7"/>
      <c r="LC30" s="7"/>
      <c r="LD30" s="7"/>
      <c r="LE30" s="7"/>
      <c r="LF30" s="7"/>
      <c r="LG30" s="7"/>
      <c r="LH30" s="7"/>
      <c r="LI30" s="7"/>
      <c r="LJ30" s="7"/>
      <c r="LK30" s="7"/>
      <c r="LL30" s="7"/>
      <c r="LM30" s="7"/>
      <c r="LN30" s="7"/>
      <c r="LO30" s="7"/>
      <c r="LP30" s="7"/>
      <c r="LQ30" s="7"/>
      <c r="LR30" s="7"/>
      <c r="LS30" s="7"/>
      <c r="LT30" s="7"/>
      <c r="LU30" s="7"/>
      <c r="LV30" s="7"/>
      <c r="LW30" s="7"/>
      <c r="LX30" s="7"/>
      <c r="LY30" s="7"/>
      <c r="LZ30" s="7"/>
      <c r="MA30" s="7"/>
      <c r="MB30" s="7"/>
      <c r="MC30" s="7"/>
      <c r="MD30" s="7"/>
      <c r="ME30" s="7"/>
      <c r="MF30" s="7"/>
      <c r="MG30" s="7"/>
      <c r="MH30" s="7"/>
      <c r="MI30" s="7"/>
      <c r="MJ30" s="7"/>
      <c r="MK30" s="7"/>
      <c r="ML30" s="7"/>
      <c r="MM30" s="7"/>
      <c r="MN30" s="7"/>
      <c r="MO30" s="7"/>
      <c r="MP30" s="7"/>
      <c r="MQ30" s="7"/>
      <c r="MR30" s="7"/>
      <c r="MS30" s="7"/>
      <c r="MT30" s="7"/>
      <c r="MU30" s="7"/>
      <c r="MV30" s="7"/>
      <c r="MW30" s="7"/>
      <c r="MX30" s="7"/>
      <c r="MY30" s="7"/>
      <c r="MZ30" s="7"/>
      <c r="NA30" s="7"/>
      <c r="NB30" s="7"/>
      <c r="NC30" s="7"/>
      <c r="ND30" s="7"/>
      <c r="NE30" s="7"/>
      <c r="NF30" s="7"/>
      <c r="NG30" s="7"/>
      <c r="NH30" s="7"/>
      <c r="NI30" s="7"/>
      <c r="NJ30" s="7"/>
      <c r="NK30" s="7"/>
      <c r="NL30" s="7"/>
      <c r="NM30" s="7"/>
      <c r="NN30" s="7"/>
      <c r="NO30" s="7"/>
      <c r="NP30" s="7"/>
      <c r="NQ30" s="7"/>
      <c r="NR30" s="7"/>
      <c r="NS30" s="7"/>
      <c r="NT30" s="7"/>
      <c r="NU30" s="7"/>
      <c r="NV30" s="7"/>
      <c r="NW30" s="7"/>
      <c r="NX30" s="7"/>
      <c r="NY30" s="7"/>
      <c r="NZ30" s="7"/>
      <c r="OA30" s="7"/>
      <c r="OB30" s="7"/>
      <c r="OC30" s="7"/>
      <c r="OD30" s="7"/>
      <c r="OE30" s="7"/>
      <c r="OF30" s="7"/>
      <c r="OG30" s="7"/>
      <c r="OH30" s="7"/>
      <c r="OI30" s="7"/>
      <c r="OJ30" s="7"/>
      <c r="OK30" s="7"/>
      <c r="OL30" s="7"/>
      <c r="OM30" s="7"/>
      <c r="ON30" s="7"/>
      <c r="OO30" s="7"/>
      <c r="OP30" s="7"/>
      <c r="OQ30" s="7"/>
      <c r="OR30" s="7"/>
      <c r="OS30" s="7"/>
      <c r="OT30" s="7"/>
      <c r="OU30" s="7"/>
      <c r="OV30" s="7"/>
      <c r="OW30" s="7"/>
      <c r="OX30" s="7"/>
      <c r="OY30" s="7"/>
      <c r="OZ30" s="7"/>
      <c r="PA30" s="7"/>
      <c r="PB30" s="7"/>
      <c r="PC30" s="7"/>
      <c r="PD30" s="7"/>
      <c r="PE30" s="7"/>
      <c r="PF30" s="7"/>
      <c r="PG30" s="7"/>
      <c r="PH30" s="7"/>
      <c r="PI30" s="7"/>
      <c r="PJ30" s="7"/>
      <c r="PK30" s="7"/>
      <c r="PL30" s="7"/>
      <c r="PM30" s="7"/>
      <c r="PN30" s="7"/>
      <c r="PO30" s="7"/>
      <c r="PP30" s="7"/>
      <c r="PQ30" s="7"/>
      <c r="PR30" s="7"/>
      <c r="PS30" s="7"/>
      <c r="PT30" s="7"/>
      <c r="PU30" s="7"/>
      <c r="PV30" s="7"/>
      <c r="PW30" s="7"/>
      <c r="PX30" s="7"/>
      <c r="PY30" s="7"/>
      <c r="PZ30" s="7"/>
      <c r="QA30" s="7"/>
      <c r="QB30" s="7"/>
      <c r="QC30" s="7"/>
      <c r="QD30" s="7"/>
      <c r="QE30" s="7"/>
      <c r="QF30" s="7"/>
      <c r="QG30" s="7"/>
      <c r="QH30" s="7"/>
      <c r="QI30" s="7"/>
      <c r="QJ30" s="7"/>
      <c r="QK30" s="7"/>
      <c r="QL30" s="7"/>
      <c r="QM30" s="7"/>
      <c r="QN30" s="7"/>
      <c r="QO30" s="7"/>
      <c r="QP30" s="7"/>
      <c r="QQ30" s="7"/>
      <c r="QR30" s="7"/>
      <c r="QS30" s="7"/>
      <c r="QT30" s="7"/>
      <c r="QU30" s="7"/>
      <c r="QV30" s="7"/>
      <c r="QW30" s="7"/>
      <c r="QX30" s="7"/>
      <c r="QY30" s="7"/>
      <c r="QZ30" s="7"/>
      <c r="RA30" s="7"/>
      <c r="RB30" s="7"/>
      <c r="RC30" s="7"/>
      <c r="RD30" s="7"/>
      <c r="RE30" s="7"/>
      <c r="RF30" s="7"/>
      <c r="RG30" s="7"/>
      <c r="RH30" s="7"/>
      <c r="RI30" s="7"/>
      <c r="RJ30" s="7"/>
      <c r="RK30" s="7"/>
      <c r="RL30" s="7"/>
      <c r="RM30" s="7"/>
      <c r="RN30" s="7"/>
      <c r="RO30" s="7"/>
      <c r="RP30" s="7"/>
      <c r="RQ30" s="7"/>
      <c r="RR30" s="7"/>
      <c r="RS30" s="7"/>
      <c r="RT30" s="7"/>
      <c r="RU30" s="7"/>
      <c r="RV30" s="7"/>
      <c r="RW30" s="7"/>
      <c r="RX30" s="7"/>
      <c r="RY30" s="7"/>
      <c r="RZ30" s="7"/>
      <c r="SA30" s="7"/>
      <c r="SB30" s="7"/>
      <c r="SC30" s="7"/>
      <c r="SD30" s="7"/>
      <c r="SE30" s="7"/>
      <c r="SF30" s="7"/>
      <c r="SG30" s="7"/>
      <c r="SH30" s="7"/>
      <c r="SI30" s="7"/>
      <c r="SJ30" s="7"/>
      <c r="SK30" s="7"/>
      <c r="SL30" s="7"/>
      <c r="SM30" s="7"/>
      <c r="SN30" s="7"/>
      <c r="SO30" s="7"/>
      <c r="SP30" s="7"/>
      <c r="SQ30" s="7"/>
      <c r="SR30" s="7"/>
      <c r="SS30" s="7"/>
      <c r="ST30" s="7"/>
      <c r="SU30" s="7"/>
      <c r="SV30" s="7"/>
      <c r="SW30" s="7"/>
      <c r="SX30" s="7"/>
      <c r="SY30" s="7"/>
      <c r="SZ30" s="7"/>
      <c r="TA30" s="7"/>
      <c r="TB30" s="7"/>
      <c r="TC30" s="7"/>
      <c r="TD30" s="7"/>
      <c r="TE30" s="7"/>
      <c r="TF30" s="7"/>
      <c r="TG30" s="7"/>
      <c r="TH30" s="7"/>
      <c r="TI30" s="7"/>
      <c r="TJ30" s="7"/>
      <c r="TK30" s="7"/>
      <c r="TL30" s="7"/>
      <c r="TM30" s="7"/>
      <c r="TN30" s="7"/>
      <c r="TO30" s="7"/>
      <c r="TP30" s="7"/>
      <c r="TQ30" s="7"/>
      <c r="TR30" s="7"/>
      <c r="TS30" s="7"/>
      <c r="TT30" s="7"/>
      <c r="TU30" s="7"/>
      <c r="TV30" s="7"/>
      <c r="TW30" s="7"/>
      <c r="TX30" s="7"/>
      <c r="TY30" s="7"/>
      <c r="TZ30" s="7"/>
      <c r="UA30" s="7"/>
      <c r="UB30" s="7"/>
      <c r="UC30" s="7"/>
      <c r="UD30" s="7"/>
      <c r="UE30" s="7"/>
      <c r="UF30" s="7"/>
      <c r="UG30" s="7"/>
      <c r="UH30" s="7"/>
      <c r="UI30" s="7"/>
      <c r="UJ30" s="7"/>
      <c r="UK30" s="7"/>
      <c r="UL30" s="7"/>
      <c r="UM30" s="7"/>
      <c r="UN30" s="7"/>
      <c r="UO30" s="7"/>
      <c r="UP30" s="7"/>
      <c r="UQ30" s="7"/>
      <c r="UR30" s="7"/>
      <c r="US30" s="7"/>
      <c r="UT30" s="7"/>
      <c r="UU30" s="7"/>
      <c r="UV30" s="7"/>
      <c r="UW30" s="7"/>
      <c r="UX30" s="7"/>
      <c r="UY30" s="7"/>
      <c r="UZ30" s="7"/>
      <c r="VA30" s="7"/>
      <c r="VB30" s="7"/>
      <c r="VC30" s="7"/>
      <c r="VD30" s="7"/>
      <c r="VE30" s="7"/>
      <c r="VF30" s="7"/>
      <c r="VG30" s="7"/>
      <c r="VH30" s="7"/>
      <c r="VI30" s="7"/>
      <c r="VJ30" s="7"/>
      <c r="VK30" s="7"/>
      <c r="VL30" s="7"/>
      <c r="VM30" s="7"/>
      <c r="VN30" s="7"/>
      <c r="VO30" s="7"/>
      <c r="VP30" s="7"/>
      <c r="VQ30" s="7"/>
      <c r="VR30" s="7"/>
      <c r="VS30" s="7"/>
      <c r="VT30" s="7"/>
      <c r="VU30" s="7"/>
      <c r="VV30" s="7"/>
      <c r="VW30" s="7"/>
      <c r="VX30" s="7"/>
      <c r="VY30" s="7"/>
      <c r="VZ30" s="7"/>
      <c r="WA30" s="7"/>
      <c r="WB30" s="7"/>
      <c r="WC30" s="7"/>
      <c r="WD30" s="7"/>
      <c r="WE30" s="7"/>
      <c r="WF30" s="7"/>
      <c r="WG30" s="7"/>
      <c r="WH30" s="7"/>
      <c r="WI30" s="7"/>
      <c r="WJ30" s="7"/>
      <c r="WK30" s="7"/>
      <c r="WL30" s="7"/>
      <c r="WM30" s="7"/>
      <c r="WN30" s="7"/>
      <c r="WO30" s="7"/>
      <c r="WP30" s="7"/>
      <c r="WQ30" s="7"/>
      <c r="WR30" s="7"/>
      <c r="WS30" s="7"/>
      <c r="WT30" s="7"/>
      <c r="WU30" s="7"/>
      <c r="WV30" s="7"/>
      <c r="WW30" s="7"/>
      <c r="WX30" s="7"/>
      <c r="WY30" s="7"/>
      <c r="WZ30" s="7"/>
      <c r="XA30" s="7"/>
      <c r="XB30" s="7"/>
      <c r="XC30" s="7"/>
      <c r="XD30" s="7"/>
      <c r="XE30" s="7"/>
      <c r="XF30" s="7"/>
      <c r="XG30" s="7"/>
      <c r="XH30" s="7"/>
      <c r="XI30" s="7"/>
      <c r="XJ30" s="7"/>
      <c r="XK30" s="7"/>
      <c r="XL30" s="7"/>
      <c r="XM30" s="7"/>
      <c r="XN30" s="7"/>
      <c r="XO30" s="7"/>
      <c r="XP30" s="7"/>
      <c r="XQ30" s="7"/>
      <c r="XR30" s="7"/>
      <c r="XS30" s="7"/>
      <c r="XT30" s="7"/>
      <c r="XU30" s="7"/>
      <c r="XV30" s="7"/>
      <c r="XW30" s="7"/>
      <c r="XX30" s="7"/>
      <c r="XY30" s="7"/>
      <c r="XZ30" s="7"/>
      <c r="YA30" s="7"/>
      <c r="YB30" s="7"/>
      <c r="YC30" s="7"/>
      <c r="YD30" s="7"/>
      <c r="YE30" s="7"/>
      <c r="YF30" s="7"/>
      <c r="YG30" s="7"/>
      <c r="YH30" s="7"/>
      <c r="YI30" s="7"/>
      <c r="YJ30" s="7"/>
      <c r="YK30" s="7"/>
      <c r="YL30" s="7"/>
      <c r="YM30" s="7"/>
      <c r="YN30" s="7"/>
      <c r="YO30" s="7"/>
      <c r="YP30" s="7"/>
      <c r="YQ30" s="7"/>
      <c r="YR30" s="7"/>
      <c r="YS30" s="7"/>
      <c r="YT30" s="7"/>
      <c r="YU30" s="7"/>
      <c r="YV30" s="7"/>
      <c r="YW30" s="7"/>
      <c r="YX30" s="7"/>
      <c r="YY30" s="7"/>
      <c r="YZ30" s="7"/>
      <c r="ZA30" s="7"/>
      <c r="ZB30" s="7"/>
      <c r="ZC30" s="7"/>
      <c r="ZD30" s="7"/>
      <c r="ZE30" s="7"/>
      <c r="ZF30" s="7"/>
      <c r="ZG30" s="7"/>
      <c r="ZH30" s="7"/>
      <c r="ZI30" s="7"/>
      <c r="ZJ30" s="7"/>
      <c r="ZK30" s="7"/>
      <c r="ZL30" s="7"/>
      <c r="ZM30" s="7"/>
      <c r="ZN30" s="7"/>
      <c r="ZO30" s="7"/>
      <c r="ZP30" s="7"/>
      <c r="ZQ30" s="7"/>
      <c r="ZR30" s="7"/>
      <c r="ZS30" s="7"/>
      <c r="ZT30" s="7"/>
      <c r="ZU30" s="7"/>
      <c r="ZV30" s="7"/>
      <c r="ZW30" s="7"/>
      <c r="ZX30" s="7"/>
      <c r="ZY30" s="7"/>
      <c r="ZZ30" s="7"/>
      <c r="AAA30" s="7"/>
      <c r="AAB30" s="7"/>
      <c r="AAC30" s="7"/>
      <c r="AAD30" s="7"/>
      <c r="AAE30" s="7"/>
      <c r="AAF30" s="7"/>
      <c r="AAG30" s="7"/>
      <c r="AAH30" s="7"/>
      <c r="AAI30" s="7"/>
      <c r="AAJ30" s="7"/>
      <c r="AAK30" s="7"/>
      <c r="AAL30" s="7"/>
      <c r="AAM30" s="7"/>
      <c r="AAN30" s="7"/>
      <c r="AAO30" s="7"/>
      <c r="AAP30" s="7"/>
      <c r="AAQ30" s="7"/>
      <c r="AAR30" s="7"/>
      <c r="AAS30" s="7"/>
      <c r="AAT30" s="7"/>
      <c r="AAU30" s="7"/>
      <c r="AAV30" s="7"/>
      <c r="AAW30" s="7"/>
      <c r="AAX30" s="7"/>
      <c r="AAY30" s="7"/>
      <c r="AAZ30" s="7"/>
      <c r="ABA30" s="7"/>
      <c r="ABB30" s="7"/>
      <c r="ABC30" s="7"/>
      <c r="ABD30" s="7"/>
      <c r="ABE30" s="7"/>
      <c r="ABF30" s="7"/>
      <c r="ABG30" s="7"/>
      <c r="ABH30" s="7"/>
      <c r="ABI30" s="7"/>
      <c r="ABJ30" s="7"/>
      <c r="ABK30" s="7"/>
      <c r="ABL30" s="7"/>
      <c r="ABM30" s="7"/>
      <c r="ABN30" s="7"/>
      <c r="ABO30" s="7"/>
      <c r="ABP30" s="7"/>
      <c r="ABQ30" s="7"/>
      <c r="ABR30" s="7"/>
      <c r="ABS30" s="7"/>
      <c r="ABT30" s="7"/>
      <c r="ABU30" s="7"/>
      <c r="ABV30" s="7"/>
      <c r="ABW30" s="7"/>
      <c r="ABX30" s="7"/>
      <c r="ABY30" s="7"/>
      <c r="ABZ30" s="7"/>
      <c r="ACA30" s="7"/>
      <c r="ACB30" s="7"/>
      <c r="ACC30" s="7"/>
      <c r="ACD30" s="7"/>
      <c r="ACE30" s="7"/>
      <c r="ACF30" s="7"/>
      <c r="ACG30" s="7"/>
      <c r="ACH30" s="7"/>
      <c r="ACI30" s="7"/>
      <c r="ACJ30" s="7"/>
      <c r="ACK30" s="7"/>
      <c r="ACL30" s="7"/>
      <c r="ACM30" s="7"/>
      <c r="ACN30" s="7"/>
      <c r="ACO30" s="7"/>
      <c r="ACP30" s="7"/>
      <c r="ACQ30" s="7"/>
      <c r="ACR30" s="7"/>
      <c r="ACS30" s="7"/>
      <c r="ACT30" s="7"/>
      <c r="ACU30" s="7"/>
      <c r="ACV30" s="7"/>
      <c r="ACW30" s="7"/>
      <c r="ACX30" s="7"/>
      <c r="ACY30" s="7"/>
      <c r="ACZ30" s="7"/>
      <c r="ADA30" s="7"/>
      <c r="ADB30" s="7"/>
      <c r="ADC30" s="7"/>
      <c r="ADD30" s="7"/>
      <c r="ADE30" s="7"/>
      <c r="ADF30" s="7"/>
      <c r="ADG30" s="7"/>
      <c r="ADH30" s="7"/>
      <c r="ADI30" s="7"/>
      <c r="ADJ30" s="7"/>
      <c r="ADK30" s="7"/>
      <c r="ADL30" s="7"/>
      <c r="ADM30" s="7"/>
      <c r="ADN30" s="7"/>
      <c r="ADO30" s="7"/>
      <c r="ADP30" s="7"/>
      <c r="ADQ30" s="7"/>
      <c r="ADR30" s="7"/>
      <c r="ADS30" s="7"/>
      <c r="ADT30" s="7"/>
      <c r="ADU30" s="7"/>
      <c r="ADV30" s="7"/>
      <c r="ADW30" s="7"/>
      <c r="ADX30" s="7"/>
      <c r="ADY30" s="7"/>
      <c r="ADZ30" s="7"/>
      <c r="AEA30" s="7"/>
      <c r="AEB30" s="7"/>
      <c r="AEC30" s="7"/>
      <c r="AED30" s="7"/>
      <c r="AEE30" s="7"/>
      <c r="AEF30" s="7"/>
      <c r="AEG30" s="7"/>
      <c r="AEH30" s="7"/>
      <c r="AEI30" s="7"/>
      <c r="AEJ30" s="7"/>
      <c r="AEK30" s="7"/>
      <c r="AEL30" s="7"/>
      <c r="AEM30" s="7"/>
      <c r="AEN30" s="7"/>
      <c r="AEO30" s="7"/>
      <c r="AEP30" s="7"/>
      <c r="AEQ30" s="7"/>
      <c r="AER30" s="7"/>
      <c r="AES30" s="7"/>
      <c r="AET30" s="7"/>
      <c r="AEU30" s="7"/>
      <c r="AEV30" s="7"/>
      <c r="AEW30" s="7"/>
      <c r="AEX30" s="7"/>
      <c r="AEY30" s="7"/>
      <c r="AEZ30" s="7"/>
      <c r="AFA30" s="7"/>
      <c r="AFB30" s="7"/>
      <c r="AFC30" s="7"/>
      <c r="AFD30" s="7"/>
      <c r="AFE30" s="7"/>
      <c r="AFF30" s="7"/>
      <c r="AFG30" s="7"/>
      <c r="AFH30" s="7"/>
      <c r="AFI30" s="7"/>
      <c r="AFJ30" s="7"/>
      <c r="AFK30" s="7"/>
      <c r="AFL30" s="7"/>
      <c r="AFM30" s="7"/>
      <c r="AFN30" s="7"/>
      <c r="AFO30" s="7"/>
      <c r="AFP30" s="7"/>
      <c r="AFQ30" s="7"/>
      <c r="AFR30" s="7"/>
      <c r="AFS30" s="7"/>
      <c r="AFT30" s="7"/>
      <c r="AFU30" s="7"/>
      <c r="AFV30" s="7"/>
      <c r="AFW30" s="7"/>
      <c r="AFX30" s="7"/>
      <c r="AFY30" s="7"/>
      <c r="AFZ30" s="7"/>
      <c r="AGA30" s="7"/>
      <c r="AGB30" s="7"/>
      <c r="AGC30" s="7"/>
      <c r="AGD30" s="7"/>
      <c r="AGE30" s="7"/>
      <c r="AGF30" s="7"/>
      <c r="AGG30" s="7"/>
      <c r="AGH30" s="7"/>
      <c r="AGI30" s="7"/>
      <c r="AGJ30" s="7"/>
      <c r="AGK30" s="7"/>
      <c r="AGL30" s="7"/>
      <c r="AGM30" s="7"/>
      <c r="AGN30" s="7"/>
      <c r="AGO30" s="7"/>
      <c r="AGP30" s="7"/>
      <c r="AGQ30" s="7"/>
      <c r="AGR30" s="7"/>
      <c r="AGS30" s="7"/>
      <c r="AGT30" s="7"/>
      <c r="AGU30" s="7"/>
      <c r="AGV30" s="7"/>
      <c r="AGW30" s="7"/>
      <c r="AGX30" s="7"/>
      <c r="AGY30" s="7"/>
      <c r="AGZ30" s="7"/>
      <c r="AHA30" s="7"/>
      <c r="AHB30" s="7"/>
      <c r="AHC30" s="7"/>
      <c r="AHD30" s="7"/>
      <c r="AHE30" s="7"/>
      <c r="AHF30" s="7"/>
      <c r="AHG30" s="7"/>
      <c r="AHH30" s="7"/>
      <c r="AHI30" s="7"/>
      <c r="AHJ30" s="7"/>
      <c r="AHK30" s="7"/>
      <c r="AHL30" s="7"/>
      <c r="AHM30" s="7"/>
      <c r="AHN30" s="7"/>
      <c r="AHO30" s="7"/>
      <c r="AHP30" s="7"/>
      <c r="AHQ30" s="7"/>
      <c r="AHR30" s="7"/>
      <c r="AHS30" s="7"/>
      <c r="AHT30" s="7"/>
      <c r="AHU30" s="7"/>
      <c r="AHV30" s="7"/>
      <c r="AHW30" s="7"/>
      <c r="AHX30" s="7"/>
      <c r="AHY30" s="7"/>
      <c r="AHZ30" s="7"/>
      <c r="AIA30" s="7"/>
      <c r="AIB30" s="7"/>
      <c r="AIC30" s="7"/>
      <c r="AID30" s="7"/>
      <c r="AIE30" s="7"/>
      <c r="AIF30" s="7"/>
      <c r="AIG30" s="7"/>
      <c r="AIH30" s="7"/>
      <c r="AII30" s="7"/>
      <c r="AIJ30" s="7"/>
      <c r="AIK30" s="7"/>
      <c r="AIL30" s="7"/>
      <c r="AIM30" s="7"/>
      <c r="AIN30" s="7"/>
      <c r="AIO30" s="7"/>
      <c r="AIP30" s="7"/>
      <c r="AIQ30" s="7"/>
      <c r="AIR30" s="7"/>
      <c r="AIS30" s="7"/>
      <c r="AIT30" s="7"/>
      <c r="AIU30" s="7"/>
      <c r="AIV30" s="7"/>
      <c r="AIW30" s="7"/>
      <c r="AIX30" s="7"/>
      <c r="AIY30" s="7"/>
      <c r="AIZ30" s="7"/>
      <c r="AJA30" s="7"/>
      <c r="AJB30" s="7"/>
      <c r="AJC30" s="7"/>
      <c r="AJD30" s="7"/>
      <c r="AJE30" s="7"/>
      <c r="AJF30" s="7"/>
      <c r="AJG30" s="7"/>
      <c r="AJH30" s="7"/>
      <c r="AJI30" s="7"/>
      <c r="AJJ30" s="7"/>
      <c r="AJK30" s="7"/>
      <c r="AJL30" s="7"/>
      <c r="AJM30" s="7"/>
      <c r="AJN30" s="7"/>
      <c r="AJO30" s="7"/>
      <c r="AJP30" s="7"/>
      <c r="AJQ30" s="7"/>
      <c r="AJR30" s="7"/>
      <c r="AJS30" s="7"/>
      <c r="AJT30" s="7"/>
      <c r="AJU30" s="7"/>
      <c r="AJV30" s="7"/>
      <c r="AJW30" s="7"/>
      <c r="AJX30" s="7"/>
      <c r="AJY30" s="7"/>
      <c r="AJZ30" s="7"/>
      <c r="AKA30" s="7"/>
      <c r="AKB30" s="7"/>
      <c r="AKC30" s="7"/>
      <c r="AKD30" s="7"/>
      <c r="AKE30" s="7"/>
      <c r="AKF30" s="7"/>
      <c r="AKG30" s="7"/>
      <c r="AKH30" s="7"/>
      <c r="AKI30" s="7"/>
      <c r="AKJ30" s="7"/>
      <c r="AKK30" s="7"/>
      <c r="AKL30" s="7"/>
      <c r="AKM30" s="7"/>
      <c r="AKN30" s="7"/>
      <c r="AKO30" s="7"/>
      <c r="AKP30" s="7"/>
      <c r="AKQ30" s="7"/>
      <c r="AKR30" s="7"/>
      <c r="AKS30" s="7"/>
      <c r="AKT30" s="7"/>
      <c r="AKU30" s="7"/>
      <c r="AKV30" s="7"/>
      <c r="AKW30" s="7"/>
      <c r="AKX30" s="7"/>
      <c r="AKY30" s="7"/>
      <c r="AKZ30" s="7"/>
      <c r="ALA30" s="7"/>
      <c r="ALB30" s="7"/>
      <c r="ALC30" s="7"/>
      <c r="ALD30" s="7"/>
      <c r="ALE30" s="7"/>
      <c r="ALF30" s="7"/>
      <c r="ALG30" s="7"/>
      <c r="ALH30" s="7"/>
      <c r="ALI30" s="7"/>
      <c r="ALJ30" s="7"/>
      <c r="ALK30" s="7"/>
      <c r="ALL30" s="7"/>
      <c r="ALM30" s="7"/>
      <c r="ALN30" s="7"/>
      <c r="ALO30" s="7"/>
      <c r="ALP30" s="7"/>
      <c r="ALQ30" s="7"/>
      <c r="ALR30" s="7"/>
      <c r="ALS30" s="7"/>
      <c r="ALT30" s="7"/>
      <c r="ALU30" s="7"/>
      <c r="ALV30" s="7"/>
      <c r="ALW30" s="7"/>
      <c r="ALX30" s="7"/>
      <c r="ALY30" s="7"/>
      <c r="ALZ30" s="7"/>
      <c r="AMA30" s="7"/>
      <c r="AMB30" s="7"/>
      <c r="AMC30" s="7"/>
      <c r="AMD30" s="7"/>
      <c r="AME30" s="7"/>
      <c r="AMF30" s="7"/>
      <c r="AMG30" s="7"/>
      <c r="AMH30" s="7"/>
      <c r="AMI30" s="7"/>
      <c r="AMJ30" s="7"/>
    </row>
    <row r="31" spans="1:1024" ht="16.5" customHeight="1" thickBot="1" x14ac:dyDescent="0.25">
      <c r="A31" s="28">
        <v>1</v>
      </c>
      <c r="B31" s="29">
        <v>2</v>
      </c>
      <c r="C31" s="172" t="s">
        <v>26</v>
      </c>
      <c r="D31" s="172"/>
      <c r="E31" s="172"/>
      <c r="F31" s="172"/>
      <c r="G31" s="172"/>
      <c r="H31" s="172"/>
      <c r="I31" s="68">
        <f>SUM(L31,J31)</f>
        <v>970.19999999999993</v>
      </c>
      <c r="J31" s="69">
        <f>J28+J25+J22+J19+J30</f>
        <v>970.19999999999993</v>
      </c>
      <c r="K31" s="69">
        <f>K28+K25+K22+K19+K30</f>
        <v>266.3</v>
      </c>
      <c r="L31" s="69">
        <f t="shared" ref="L31" si="16">L28+L25+L22+L19+L30</f>
        <v>0</v>
      </c>
      <c r="M31" s="68">
        <f>SUM(P31,N31)</f>
        <v>1134.5</v>
      </c>
      <c r="N31" s="69">
        <f>N28+N25+N22+N19+N30</f>
        <v>1134.5</v>
      </c>
      <c r="O31" s="69">
        <f>O28+O25+O22+O19+O30</f>
        <v>266.3</v>
      </c>
      <c r="P31" s="69">
        <f t="shared" ref="P31" si="17">P28+P25+P22+P19+P30</f>
        <v>0</v>
      </c>
      <c r="Q31" s="68">
        <f>SUM(T31,R31)</f>
        <v>1114.5</v>
      </c>
      <c r="R31" s="69">
        <f>R28+R25+R22+R19+R30</f>
        <v>1114.5</v>
      </c>
      <c r="S31" s="69">
        <f t="shared" ref="S31" si="18">S28+S25+S22+S19+S30</f>
        <v>266.3</v>
      </c>
      <c r="T31" s="69">
        <f t="shared" ref="T31" si="19">T28+T25+T22+T19+T30</f>
        <v>0</v>
      </c>
      <c r="U31" s="68">
        <f>SUM(X31,V31)</f>
        <v>1114.5</v>
      </c>
      <c r="V31" s="69">
        <f>V28+V25+V22+V19+V30</f>
        <v>1114.5</v>
      </c>
      <c r="W31" s="69">
        <f>W28+W25+W22+W19+W30</f>
        <v>261.89999999999998</v>
      </c>
      <c r="X31" s="70">
        <f t="shared" ref="X31" si="20">X28+X25+X22+X19+X30</f>
        <v>0</v>
      </c>
      <c r="Z31" s="21"/>
      <c r="AA31" s="21"/>
    </row>
    <row r="32" spans="1:1024" ht="24" customHeight="1" x14ac:dyDescent="0.2">
      <c r="A32" s="71">
        <v>1</v>
      </c>
      <c r="B32" s="188" t="s">
        <v>43</v>
      </c>
      <c r="C32" s="188"/>
      <c r="D32" s="188"/>
      <c r="E32" s="188"/>
      <c r="F32" s="188"/>
      <c r="G32" s="188"/>
      <c r="H32" s="188"/>
      <c r="I32" s="72">
        <f>SUM(J32,L32)</f>
        <v>1532.2999999999997</v>
      </c>
      <c r="J32" s="73">
        <f>J31+J15</f>
        <v>1515.1999999999998</v>
      </c>
      <c r="K32" s="73">
        <f>K31+K15</f>
        <v>654.4</v>
      </c>
      <c r="L32" s="73">
        <f>SUM(L31,L15)</f>
        <v>17.100000000000001</v>
      </c>
      <c r="M32" s="72">
        <f>SUM(N32,P32)</f>
        <v>1803.3</v>
      </c>
      <c r="N32" s="73">
        <f>SUM(N31,N15)</f>
        <v>1803.3</v>
      </c>
      <c r="O32" s="73">
        <f>O31+O15</f>
        <v>731.8</v>
      </c>
      <c r="P32" s="73">
        <f>SUM(P31,P15)</f>
        <v>0</v>
      </c>
      <c r="Q32" s="72">
        <f>SUM(R32,T32)</f>
        <v>1783.3</v>
      </c>
      <c r="R32" s="73">
        <f>SUM(R31,R15)</f>
        <v>1783.3</v>
      </c>
      <c r="S32" s="73">
        <f>SUM(S31,S15)</f>
        <v>731.8</v>
      </c>
      <c r="T32" s="73">
        <f>SUM(T31,T15)</f>
        <v>0</v>
      </c>
      <c r="U32" s="72">
        <f>SUM(V32,X32)</f>
        <v>1783.3</v>
      </c>
      <c r="V32" s="73">
        <f>SUM(V31,V15)</f>
        <v>1783.3</v>
      </c>
      <c r="W32" s="73">
        <f>SUM(W31,W15)</f>
        <v>727.4</v>
      </c>
      <c r="X32" s="74">
        <f>SUM(X31,X15)</f>
        <v>0</v>
      </c>
      <c r="Z32" s="21"/>
      <c r="AA32" s="21"/>
    </row>
    <row r="33" spans="1:1024" ht="12.75" customHeight="1" x14ac:dyDescent="0.2">
      <c r="A33" s="75">
        <v>2</v>
      </c>
      <c r="B33" s="189" t="s">
        <v>44</v>
      </c>
      <c r="C33" s="189"/>
      <c r="D33" s="189"/>
      <c r="E33" s="189"/>
      <c r="F33" s="189"/>
      <c r="G33" s="189"/>
      <c r="H33" s="189"/>
      <c r="I33" s="189"/>
      <c r="J33" s="189"/>
      <c r="K33" s="189"/>
      <c r="L33" s="189"/>
      <c r="M33" s="189"/>
      <c r="N33" s="189"/>
      <c r="O33" s="189"/>
      <c r="P33" s="189"/>
      <c r="Q33" s="189"/>
      <c r="R33" s="189"/>
      <c r="S33" s="189"/>
      <c r="T33" s="189"/>
      <c r="U33" s="189"/>
      <c r="V33" s="189"/>
      <c r="W33" s="189"/>
      <c r="X33" s="189"/>
      <c r="Z33" s="21"/>
      <c r="AA33" s="21"/>
    </row>
    <row r="34" spans="1:1024" ht="13.5" thickBot="1" x14ac:dyDescent="0.25">
      <c r="A34" s="75">
        <v>2</v>
      </c>
      <c r="B34" s="76">
        <v>1</v>
      </c>
      <c r="C34" s="173" t="s">
        <v>75</v>
      </c>
      <c r="D34" s="173"/>
      <c r="E34" s="173"/>
      <c r="F34" s="173"/>
      <c r="G34" s="173"/>
      <c r="H34" s="173"/>
      <c r="I34" s="173"/>
      <c r="J34" s="173"/>
      <c r="K34" s="173"/>
      <c r="L34" s="173"/>
      <c r="M34" s="173"/>
      <c r="N34" s="173"/>
      <c r="O34" s="173"/>
      <c r="P34" s="173"/>
      <c r="Q34" s="173"/>
      <c r="R34" s="173"/>
      <c r="S34" s="173"/>
      <c r="T34" s="173"/>
      <c r="U34" s="173"/>
      <c r="V34" s="173"/>
      <c r="W34" s="173"/>
      <c r="X34" s="173"/>
      <c r="Z34" s="21"/>
      <c r="AA34" s="21"/>
    </row>
    <row r="35" spans="1:1024" ht="30" customHeight="1" x14ac:dyDescent="0.2">
      <c r="A35" s="165">
        <v>2</v>
      </c>
      <c r="B35" s="166">
        <v>1</v>
      </c>
      <c r="C35" s="200">
        <v>1</v>
      </c>
      <c r="D35" s="201" t="s">
        <v>69</v>
      </c>
      <c r="E35" s="202" t="s">
        <v>20</v>
      </c>
      <c r="F35" s="204" t="s">
        <v>45</v>
      </c>
      <c r="G35" s="204" t="s">
        <v>46</v>
      </c>
      <c r="H35" s="77" t="s">
        <v>47</v>
      </c>
      <c r="I35" s="90">
        <f>J35+L35</f>
        <v>39.5</v>
      </c>
      <c r="J35" s="81"/>
      <c r="K35" s="81"/>
      <c r="L35" s="82">
        <v>39.5</v>
      </c>
      <c r="M35" s="90">
        <f>N35+P35</f>
        <v>0</v>
      </c>
      <c r="N35" s="81"/>
      <c r="O35" s="81"/>
      <c r="P35" s="82"/>
      <c r="Q35" s="90">
        <f>R35+T35</f>
        <v>0</v>
      </c>
      <c r="R35" s="81"/>
      <c r="S35" s="81"/>
      <c r="T35" s="82"/>
      <c r="U35" s="90">
        <f>V35+X35</f>
        <v>0</v>
      </c>
      <c r="V35" s="81"/>
      <c r="W35" s="81"/>
      <c r="X35" s="82"/>
      <c r="Z35" s="21"/>
      <c r="AA35" s="21"/>
    </row>
    <row r="36" spans="1:1024" ht="30" customHeight="1" thickBot="1" x14ac:dyDescent="0.25">
      <c r="A36" s="165"/>
      <c r="B36" s="166"/>
      <c r="C36" s="200"/>
      <c r="D36" s="201"/>
      <c r="E36" s="202"/>
      <c r="F36" s="205"/>
      <c r="G36" s="205"/>
      <c r="H36" s="136" t="s">
        <v>23</v>
      </c>
      <c r="I36" s="90">
        <f>J36+L36</f>
        <v>0</v>
      </c>
      <c r="J36" s="81"/>
      <c r="K36" s="81"/>
      <c r="L36" s="82"/>
      <c r="M36" s="139">
        <v>200</v>
      </c>
      <c r="N36" s="140"/>
      <c r="O36" s="140"/>
      <c r="P36" s="141">
        <v>200</v>
      </c>
      <c r="Q36" s="90">
        <f>R36+T36</f>
        <v>100</v>
      </c>
      <c r="R36" s="81"/>
      <c r="S36" s="81"/>
      <c r="T36" s="82">
        <v>100</v>
      </c>
      <c r="U36" s="90">
        <f>V36+X36</f>
        <v>100</v>
      </c>
      <c r="V36" s="81"/>
      <c r="W36" s="81"/>
      <c r="X36" s="82">
        <v>100</v>
      </c>
      <c r="Z36" s="21"/>
      <c r="AA36" s="21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  <c r="HS36" s="7"/>
      <c r="HT36" s="7"/>
      <c r="HU36" s="7"/>
      <c r="HV36" s="7"/>
      <c r="HW36" s="7"/>
      <c r="HX36" s="7"/>
      <c r="HY36" s="7"/>
      <c r="HZ36" s="7"/>
      <c r="IA36" s="7"/>
      <c r="IB36" s="7"/>
      <c r="IC36" s="7"/>
      <c r="ID36" s="7"/>
      <c r="IE36" s="7"/>
      <c r="IF36" s="7"/>
      <c r="IG36" s="7"/>
      <c r="IH36" s="7"/>
      <c r="II36" s="7"/>
      <c r="IJ36" s="7"/>
      <c r="IK36" s="7"/>
      <c r="IL36" s="7"/>
      <c r="IM36" s="7"/>
      <c r="IN36" s="7"/>
      <c r="IO36" s="7"/>
      <c r="IP36" s="7"/>
      <c r="IQ36" s="7"/>
      <c r="IR36" s="7"/>
      <c r="IS36" s="7"/>
      <c r="IT36" s="7"/>
      <c r="IU36" s="7"/>
      <c r="IV36" s="7"/>
      <c r="IW36" s="7"/>
      <c r="IX36" s="7"/>
      <c r="IY36" s="7"/>
      <c r="IZ36" s="7"/>
      <c r="JA36" s="7"/>
      <c r="JB36" s="7"/>
      <c r="JC36" s="7"/>
      <c r="JD36" s="7"/>
      <c r="JE36" s="7"/>
      <c r="JF36" s="7"/>
      <c r="JG36" s="7"/>
      <c r="JH36" s="7"/>
      <c r="JI36" s="7"/>
      <c r="JJ36" s="7"/>
      <c r="JK36" s="7"/>
      <c r="JL36" s="7"/>
      <c r="JM36" s="7"/>
      <c r="JN36" s="7"/>
      <c r="JO36" s="7"/>
      <c r="JP36" s="7"/>
      <c r="JQ36" s="7"/>
      <c r="JR36" s="7"/>
      <c r="JS36" s="7"/>
      <c r="JT36" s="7"/>
      <c r="JU36" s="7"/>
      <c r="JV36" s="7"/>
      <c r="JW36" s="7"/>
      <c r="JX36" s="7"/>
      <c r="JY36" s="7"/>
      <c r="JZ36" s="7"/>
      <c r="KA36" s="7"/>
      <c r="KB36" s="7"/>
      <c r="KC36" s="7"/>
      <c r="KD36" s="7"/>
      <c r="KE36" s="7"/>
      <c r="KF36" s="7"/>
      <c r="KG36" s="7"/>
      <c r="KH36" s="7"/>
      <c r="KI36" s="7"/>
      <c r="KJ36" s="7"/>
      <c r="KK36" s="7"/>
      <c r="KL36" s="7"/>
      <c r="KM36" s="7"/>
      <c r="KN36" s="7"/>
      <c r="KO36" s="7"/>
      <c r="KP36" s="7"/>
      <c r="KQ36" s="7"/>
      <c r="KR36" s="7"/>
      <c r="KS36" s="7"/>
      <c r="KT36" s="7"/>
      <c r="KU36" s="7"/>
      <c r="KV36" s="7"/>
      <c r="KW36" s="7"/>
      <c r="KX36" s="7"/>
      <c r="KY36" s="7"/>
      <c r="KZ36" s="7"/>
      <c r="LA36" s="7"/>
      <c r="LB36" s="7"/>
      <c r="LC36" s="7"/>
      <c r="LD36" s="7"/>
      <c r="LE36" s="7"/>
      <c r="LF36" s="7"/>
      <c r="LG36" s="7"/>
      <c r="LH36" s="7"/>
      <c r="LI36" s="7"/>
      <c r="LJ36" s="7"/>
      <c r="LK36" s="7"/>
      <c r="LL36" s="7"/>
      <c r="LM36" s="7"/>
      <c r="LN36" s="7"/>
      <c r="LO36" s="7"/>
      <c r="LP36" s="7"/>
      <c r="LQ36" s="7"/>
      <c r="LR36" s="7"/>
      <c r="LS36" s="7"/>
      <c r="LT36" s="7"/>
      <c r="LU36" s="7"/>
      <c r="LV36" s="7"/>
      <c r="LW36" s="7"/>
      <c r="LX36" s="7"/>
      <c r="LY36" s="7"/>
      <c r="LZ36" s="7"/>
      <c r="MA36" s="7"/>
      <c r="MB36" s="7"/>
      <c r="MC36" s="7"/>
      <c r="MD36" s="7"/>
      <c r="ME36" s="7"/>
      <c r="MF36" s="7"/>
      <c r="MG36" s="7"/>
      <c r="MH36" s="7"/>
      <c r="MI36" s="7"/>
      <c r="MJ36" s="7"/>
      <c r="MK36" s="7"/>
      <c r="ML36" s="7"/>
      <c r="MM36" s="7"/>
      <c r="MN36" s="7"/>
      <c r="MO36" s="7"/>
      <c r="MP36" s="7"/>
      <c r="MQ36" s="7"/>
      <c r="MR36" s="7"/>
      <c r="MS36" s="7"/>
      <c r="MT36" s="7"/>
      <c r="MU36" s="7"/>
      <c r="MV36" s="7"/>
      <c r="MW36" s="7"/>
      <c r="MX36" s="7"/>
      <c r="MY36" s="7"/>
      <c r="MZ36" s="7"/>
      <c r="NA36" s="7"/>
      <c r="NB36" s="7"/>
      <c r="NC36" s="7"/>
      <c r="ND36" s="7"/>
      <c r="NE36" s="7"/>
      <c r="NF36" s="7"/>
      <c r="NG36" s="7"/>
      <c r="NH36" s="7"/>
      <c r="NI36" s="7"/>
      <c r="NJ36" s="7"/>
      <c r="NK36" s="7"/>
      <c r="NL36" s="7"/>
      <c r="NM36" s="7"/>
      <c r="NN36" s="7"/>
      <c r="NO36" s="7"/>
      <c r="NP36" s="7"/>
      <c r="NQ36" s="7"/>
      <c r="NR36" s="7"/>
      <c r="NS36" s="7"/>
      <c r="NT36" s="7"/>
      <c r="NU36" s="7"/>
      <c r="NV36" s="7"/>
      <c r="NW36" s="7"/>
      <c r="NX36" s="7"/>
      <c r="NY36" s="7"/>
      <c r="NZ36" s="7"/>
      <c r="OA36" s="7"/>
      <c r="OB36" s="7"/>
      <c r="OC36" s="7"/>
      <c r="OD36" s="7"/>
      <c r="OE36" s="7"/>
      <c r="OF36" s="7"/>
      <c r="OG36" s="7"/>
      <c r="OH36" s="7"/>
      <c r="OI36" s="7"/>
      <c r="OJ36" s="7"/>
      <c r="OK36" s="7"/>
      <c r="OL36" s="7"/>
      <c r="OM36" s="7"/>
      <c r="ON36" s="7"/>
      <c r="OO36" s="7"/>
      <c r="OP36" s="7"/>
      <c r="OQ36" s="7"/>
      <c r="OR36" s="7"/>
      <c r="OS36" s="7"/>
      <c r="OT36" s="7"/>
      <c r="OU36" s="7"/>
      <c r="OV36" s="7"/>
      <c r="OW36" s="7"/>
      <c r="OX36" s="7"/>
      <c r="OY36" s="7"/>
      <c r="OZ36" s="7"/>
      <c r="PA36" s="7"/>
      <c r="PB36" s="7"/>
      <c r="PC36" s="7"/>
      <c r="PD36" s="7"/>
      <c r="PE36" s="7"/>
      <c r="PF36" s="7"/>
      <c r="PG36" s="7"/>
      <c r="PH36" s="7"/>
      <c r="PI36" s="7"/>
      <c r="PJ36" s="7"/>
      <c r="PK36" s="7"/>
      <c r="PL36" s="7"/>
      <c r="PM36" s="7"/>
      <c r="PN36" s="7"/>
      <c r="PO36" s="7"/>
      <c r="PP36" s="7"/>
      <c r="PQ36" s="7"/>
      <c r="PR36" s="7"/>
      <c r="PS36" s="7"/>
      <c r="PT36" s="7"/>
      <c r="PU36" s="7"/>
      <c r="PV36" s="7"/>
      <c r="PW36" s="7"/>
      <c r="PX36" s="7"/>
      <c r="PY36" s="7"/>
      <c r="PZ36" s="7"/>
      <c r="QA36" s="7"/>
      <c r="QB36" s="7"/>
      <c r="QC36" s="7"/>
      <c r="QD36" s="7"/>
      <c r="QE36" s="7"/>
      <c r="QF36" s="7"/>
      <c r="QG36" s="7"/>
      <c r="QH36" s="7"/>
      <c r="QI36" s="7"/>
      <c r="QJ36" s="7"/>
      <c r="QK36" s="7"/>
      <c r="QL36" s="7"/>
      <c r="QM36" s="7"/>
      <c r="QN36" s="7"/>
      <c r="QO36" s="7"/>
      <c r="QP36" s="7"/>
      <c r="QQ36" s="7"/>
      <c r="QR36" s="7"/>
      <c r="QS36" s="7"/>
      <c r="QT36" s="7"/>
      <c r="QU36" s="7"/>
      <c r="QV36" s="7"/>
      <c r="QW36" s="7"/>
      <c r="QX36" s="7"/>
      <c r="QY36" s="7"/>
      <c r="QZ36" s="7"/>
      <c r="RA36" s="7"/>
      <c r="RB36" s="7"/>
      <c r="RC36" s="7"/>
      <c r="RD36" s="7"/>
      <c r="RE36" s="7"/>
      <c r="RF36" s="7"/>
      <c r="RG36" s="7"/>
      <c r="RH36" s="7"/>
      <c r="RI36" s="7"/>
      <c r="RJ36" s="7"/>
      <c r="RK36" s="7"/>
      <c r="RL36" s="7"/>
      <c r="RM36" s="7"/>
      <c r="RN36" s="7"/>
      <c r="RO36" s="7"/>
      <c r="RP36" s="7"/>
      <c r="RQ36" s="7"/>
      <c r="RR36" s="7"/>
      <c r="RS36" s="7"/>
      <c r="RT36" s="7"/>
      <c r="RU36" s="7"/>
      <c r="RV36" s="7"/>
      <c r="RW36" s="7"/>
      <c r="RX36" s="7"/>
      <c r="RY36" s="7"/>
      <c r="RZ36" s="7"/>
      <c r="SA36" s="7"/>
      <c r="SB36" s="7"/>
      <c r="SC36" s="7"/>
      <c r="SD36" s="7"/>
      <c r="SE36" s="7"/>
      <c r="SF36" s="7"/>
      <c r="SG36" s="7"/>
      <c r="SH36" s="7"/>
      <c r="SI36" s="7"/>
      <c r="SJ36" s="7"/>
      <c r="SK36" s="7"/>
      <c r="SL36" s="7"/>
      <c r="SM36" s="7"/>
      <c r="SN36" s="7"/>
      <c r="SO36" s="7"/>
      <c r="SP36" s="7"/>
      <c r="SQ36" s="7"/>
      <c r="SR36" s="7"/>
      <c r="SS36" s="7"/>
      <c r="ST36" s="7"/>
      <c r="SU36" s="7"/>
      <c r="SV36" s="7"/>
      <c r="SW36" s="7"/>
      <c r="SX36" s="7"/>
      <c r="SY36" s="7"/>
      <c r="SZ36" s="7"/>
      <c r="TA36" s="7"/>
      <c r="TB36" s="7"/>
      <c r="TC36" s="7"/>
      <c r="TD36" s="7"/>
      <c r="TE36" s="7"/>
      <c r="TF36" s="7"/>
      <c r="TG36" s="7"/>
      <c r="TH36" s="7"/>
      <c r="TI36" s="7"/>
      <c r="TJ36" s="7"/>
      <c r="TK36" s="7"/>
      <c r="TL36" s="7"/>
      <c r="TM36" s="7"/>
      <c r="TN36" s="7"/>
      <c r="TO36" s="7"/>
      <c r="TP36" s="7"/>
      <c r="TQ36" s="7"/>
      <c r="TR36" s="7"/>
      <c r="TS36" s="7"/>
      <c r="TT36" s="7"/>
      <c r="TU36" s="7"/>
      <c r="TV36" s="7"/>
      <c r="TW36" s="7"/>
      <c r="TX36" s="7"/>
      <c r="TY36" s="7"/>
      <c r="TZ36" s="7"/>
      <c r="UA36" s="7"/>
      <c r="UB36" s="7"/>
      <c r="UC36" s="7"/>
      <c r="UD36" s="7"/>
      <c r="UE36" s="7"/>
      <c r="UF36" s="7"/>
      <c r="UG36" s="7"/>
      <c r="UH36" s="7"/>
      <c r="UI36" s="7"/>
      <c r="UJ36" s="7"/>
      <c r="UK36" s="7"/>
      <c r="UL36" s="7"/>
      <c r="UM36" s="7"/>
      <c r="UN36" s="7"/>
      <c r="UO36" s="7"/>
      <c r="UP36" s="7"/>
      <c r="UQ36" s="7"/>
      <c r="UR36" s="7"/>
      <c r="US36" s="7"/>
      <c r="UT36" s="7"/>
      <c r="UU36" s="7"/>
      <c r="UV36" s="7"/>
      <c r="UW36" s="7"/>
      <c r="UX36" s="7"/>
      <c r="UY36" s="7"/>
      <c r="UZ36" s="7"/>
      <c r="VA36" s="7"/>
      <c r="VB36" s="7"/>
      <c r="VC36" s="7"/>
      <c r="VD36" s="7"/>
      <c r="VE36" s="7"/>
      <c r="VF36" s="7"/>
      <c r="VG36" s="7"/>
      <c r="VH36" s="7"/>
      <c r="VI36" s="7"/>
      <c r="VJ36" s="7"/>
      <c r="VK36" s="7"/>
      <c r="VL36" s="7"/>
      <c r="VM36" s="7"/>
      <c r="VN36" s="7"/>
      <c r="VO36" s="7"/>
      <c r="VP36" s="7"/>
      <c r="VQ36" s="7"/>
      <c r="VR36" s="7"/>
      <c r="VS36" s="7"/>
      <c r="VT36" s="7"/>
      <c r="VU36" s="7"/>
      <c r="VV36" s="7"/>
      <c r="VW36" s="7"/>
      <c r="VX36" s="7"/>
      <c r="VY36" s="7"/>
      <c r="VZ36" s="7"/>
      <c r="WA36" s="7"/>
      <c r="WB36" s="7"/>
      <c r="WC36" s="7"/>
      <c r="WD36" s="7"/>
      <c r="WE36" s="7"/>
      <c r="WF36" s="7"/>
      <c r="WG36" s="7"/>
      <c r="WH36" s="7"/>
      <c r="WI36" s="7"/>
      <c r="WJ36" s="7"/>
      <c r="WK36" s="7"/>
      <c r="WL36" s="7"/>
      <c r="WM36" s="7"/>
      <c r="WN36" s="7"/>
      <c r="WO36" s="7"/>
      <c r="WP36" s="7"/>
      <c r="WQ36" s="7"/>
      <c r="WR36" s="7"/>
      <c r="WS36" s="7"/>
      <c r="WT36" s="7"/>
      <c r="WU36" s="7"/>
      <c r="WV36" s="7"/>
      <c r="WW36" s="7"/>
      <c r="WX36" s="7"/>
      <c r="WY36" s="7"/>
      <c r="WZ36" s="7"/>
      <c r="XA36" s="7"/>
      <c r="XB36" s="7"/>
      <c r="XC36" s="7"/>
      <c r="XD36" s="7"/>
      <c r="XE36" s="7"/>
      <c r="XF36" s="7"/>
      <c r="XG36" s="7"/>
      <c r="XH36" s="7"/>
      <c r="XI36" s="7"/>
      <c r="XJ36" s="7"/>
      <c r="XK36" s="7"/>
      <c r="XL36" s="7"/>
      <c r="XM36" s="7"/>
      <c r="XN36" s="7"/>
      <c r="XO36" s="7"/>
      <c r="XP36" s="7"/>
      <c r="XQ36" s="7"/>
      <c r="XR36" s="7"/>
      <c r="XS36" s="7"/>
      <c r="XT36" s="7"/>
      <c r="XU36" s="7"/>
      <c r="XV36" s="7"/>
      <c r="XW36" s="7"/>
      <c r="XX36" s="7"/>
      <c r="XY36" s="7"/>
      <c r="XZ36" s="7"/>
      <c r="YA36" s="7"/>
      <c r="YB36" s="7"/>
      <c r="YC36" s="7"/>
      <c r="YD36" s="7"/>
      <c r="YE36" s="7"/>
      <c r="YF36" s="7"/>
      <c r="YG36" s="7"/>
      <c r="YH36" s="7"/>
      <c r="YI36" s="7"/>
      <c r="YJ36" s="7"/>
      <c r="YK36" s="7"/>
      <c r="YL36" s="7"/>
      <c r="YM36" s="7"/>
      <c r="YN36" s="7"/>
      <c r="YO36" s="7"/>
      <c r="YP36" s="7"/>
      <c r="YQ36" s="7"/>
      <c r="YR36" s="7"/>
      <c r="YS36" s="7"/>
      <c r="YT36" s="7"/>
      <c r="YU36" s="7"/>
      <c r="YV36" s="7"/>
      <c r="YW36" s="7"/>
      <c r="YX36" s="7"/>
      <c r="YY36" s="7"/>
      <c r="YZ36" s="7"/>
      <c r="ZA36" s="7"/>
      <c r="ZB36" s="7"/>
      <c r="ZC36" s="7"/>
      <c r="ZD36" s="7"/>
      <c r="ZE36" s="7"/>
      <c r="ZF36" s="7"/>
      <c r="ZG36" s="7"/>
      <c r="ZH36" s="7"/>
      <c r="ZI36" s="7"/>
      <c r="ZJ36" s="7"/>
      <c r="ZK36" s="7"/>
      <c r="ZL36" s="7"/>
      <c r="ZM36" s="7"/>
      <c r="ZN36" s="7"/>
      <c r="ZO36" s="7"/>
      <c r="ZP36" s="7"/>
      <c r="ZQ36" s="7"/>
      <c r="ZR36" s="7"/>
      <c r="ZS36" s="7"/>
      <c r="ZT36" s="7"/>
      <c r="ZU36" s="7"/>
      <c r="ZV36" s="7"/>
      <c r="ZW36" s="7"/>
      <c r="ZX36" s="7"/>
      <c r="ZY36" s="7"/>
      <c r="ZZ36" s="7"/>
      <c r="AAA36" s="7"/>
      <c r="AAB36" s="7"/>
      <c r="AAC36" s="7"/>
      <c r="AAD36" s="7"/>
      <c r="AAE36" s="7"/>
      <c r="AAF36" s="7"/>
      <c r="AAG36" s="7"/>
      <c r="AAH36" s="7"/>
      <c r="AAI36" s="7"/>
      <c r="AAJ36" s="7"/>
      <c r="AAK36" s="7"/>
      <c r="AAL36" s="7"/>
      <c r="AAM36" s="7"/>
      <c r="AAN36" s="7"/>
      <c r="AAO36" s="7"/>
      <c r="AAP36" s="7"/>
      <c r="AAQ36" s="7"/>
      <c r="AAR36" s="7"/>
      <c r="AAS36" s="7"/>
      <c r="AAT36" s="7"/>
      <c r="AAU36" s="7"/>
      <c r="AAV36" s="7"/>
      <c r="AAW36" s="7"/>
      <c r="AAX36" s="7"/>
      <c r="AAY36" s="7"/>
      <c r="AAZ36" s="7"/>
      <c r="ABA36" s="7"/>
      <c r="ABB36" s="7"/>
      <c r="ABC36" s="7"/>
      <c r="ABD36" s="7"/>
      <c r="ABE36" s="7"/>
      <c r="ABF36" s="7"/>
      <c r="ABG36" s="7"/>
      <c r="ABH36" s="7"/>
      <c r="ABI36" s="7"/>
      <c r="ABJ36" s="7"/>
      <c r="ABK36" s="7"/>
      <c r="ABL36" s="7"/>
      <c r="ABM36" s="7"/>
      <c r="ABN36" s="7"/>
      <c r="ABO36" s="7"/>
      <c r="ABP36" s="7"/>
      <c r="ABQ36" s="7"/>
      <c r="ABR36" s="7"/>
      <c r="ABS36" s="7"/>
      <c r="ABT36" s="7"/>
      <c r="ABU36" s="7"/>
      <c r="ABV36" s="7"/>
      <c r="ABW36" s="7"/>
      <c r="ABX36" s="7"/>
      <c r="ABY36" s="7"/>
      <c r="ABZ36" s="7"/>
      <c r="ACA36" s="7"/>
      <c r="ACB36" s="7"/>
      <c r="ACC36" s="7"/>
      <c r="ACD36" s="7"/>
      <c r="ACE36" s="7"/>
      <c r="ACF36" s="7"/>
      <c r="ACG36" s="7"/>
      <c r="ACH36" s="7"/>
      <c r="ACI36" s="7"/>
      <c r="ACJ36" s="7"/>
      <c r="ACK36" s="7"/>
      <c r="ACL36" s="7"/>
      <c r="ACM36" s="7"/>
      <c r="ACN36" s="7"/>
      <c r="ACO36" s="7"/>
      <c r="ACP36" s="7"/>
      <c r="ACQ36" s="7"/>
      <c r="ACR36" s="7"/>
      <c r="ACS36" s="7"/>
      <c r="ACT36" s="7"/>
      <c r="ACU36" s="7"/>
      <c r="ACV36" s="7"/>
      <c r="ACW36" s="7"/>
      <c r="ACX36" s="7"/>
      <c r="ACY36" s="7"/>
      <c r="ACZ36" s="7"/>
      <c r="ADA36" s="7"/>
      <c r="ADB36" s="7"/>
      <c r="ADC36" s="7"/>
      <c r="ADD36" s="7"/>
      <c r="ADE36" s="7"/>
      <c r="ADF36" s="7"/>
      <c r="ADG36" s="7"/>
      <c r="ADH36" s="7"/>
      <c r="ADI36" s="7"/>
      <c r="ADJ36" s="7"/>
      <c r="ADK36" s="7"/>
      <c r="ADL36" s="7"/>
      <c r="ADM36" s="7"/>
      <c r="ADN36" s="7"/>
      <c r="ADO36" s="7"/>
      <c r="ADP36" s="7"/>
      <c r="ADQ36" s="7"/>
      <c r="ADR36" s="7"/>
      <c r="ADS36" s="7"/>
      <c r="ADT36" s="7"/>
      <c r="ADU36" s="7"/>
      <c r="ADV36" s="7"/>
      <c r="ADW36" s="7"/>
      <c r="ADX36" s="7"/>
      <c r="ADY36" s="7"/>
      <c r="ADZ36" s="7"/>
      <c r="AEA36" s="7"/>
      <c r="AEB36" s="7"/>
      <c r="AEC36" s="7"/>
      <c r="AED36" s="7"/>
      <c r="AEE36" s="7"/>
      <c r="AEF36" s="7"/>
      <c r="AEG36" s="7"/>
      <c r="AEH36" s="7"/>
      <c r="AEI36" s="7"/>
      <c r="AEJ36" s="7"/>
      <c r="AEK36" s="7"/>
      <c r="AEL36" s="7"/>
      <c r="AEM36" s="7"/>
      <c r="AEN36" s="7"/>
      <c r="AEO36" s="7"/>
      <c r="AEP36" s="7"/>
      <c r="AEQ36" s="7"/>
      <c r="AER36" s="7"/>
      <c r="AES36" s="7"/>
      <c r="AET36" s="7"/>
      <c r="AEU36" s="7"/>
      <c r="AEV36" s="7"/>
      <c r="AEW36" s="7"/>
      <c r="AEX36" s="7"/>
      <c r="AEY36" s="7"/>
      <c r="AEZ36" s="7"/>
      <c r="AFA36" s="7"/>
      <c r="AFB36" s="7"/>
      <c r="AFC36" s="7"/>
      <c r="AFD36" s="7"/>
      <c r="AFE36" s="7"/>
      <c r="AFF36" s="7"/>
      <c r="AFG36" s="7"/>
      <c r="AFH36" s="7"/>
      <c r="AFI36" s="7"/>
      <c r="AFJ36" s="7"/>
      <c r="AFK36" s="7"/>
      <c r="AFL36" s="7"/>
      <c r="AFM36" s="7"/>
      <c r="AFN36" s="7"/>
      <c r="AFO36" s="7"/>
      <c r="AFP36" s="7"/>
      <c r="AFQ36" s="7"/>
      <c r="AFR36" s="7"/>
      <c r="AFS36" s="7"/>
      <c r="AFT36" s="7"/>
      <c r="AFU36" s="7"/>
      <c r="AFV36" s="7"/>
      <c r="AFW36" s="7"/>
      <c r="AFX36" s="7"/>
      <c r="AFY36" s="7"/>
      <c r="AFZ36" s="7"/>
      <c r="AGA36" s="7"/>
      <c r="AGB36" s="7"/>
      <c r="AGC36" s="7"/>
      <c r="AGD36" s="7"/>
      <c r="AGE36" s="7"/>
      <c r="AGF36" s="7"/>
      <c r="AGG36" s="7"/>
      <c r="AGH36" s="7"/>
      <c r="AGI36" s="7"/>
      <c r="AGJ36" s="7"/>
      <c r="AGK36" s="7"/>
      <c r="AGL36" s="7"/>
      <c r="AGM36" s="7"/>
      <c r="AGN36" s="7"/>
      <c r="AGO36" s="7"/>
      <c r="AGP36" s="7"/>
      <c r="AGQ36" s="7"/>
      <c r="AGR36" s="7"/>
      <c r="AGS36" s="7"/>
      <c r="AGT36" s="7"/>
      <c r="AGU36" s="7"/>
      <c r="AGV36" s="7"/>
      <c r="AGW36" s="7"/>
      <c r="AGX36" s="7"/>
      <c r="AGY36" s="7"/>
      <c r="AGZ36" s="7"/>
      <c r="AHA36" s="7"/>
      <c r="AHB36" s="7"/>
      <c r="AHC36" s="7"/>
      <c r="AHD36" s="7"/>
      <c r="AHE36" s="7"/>
      <c r="AHF36" s="7"/>
      <c r="AHG36" s="7"/>
      <c r="AHH36" s="7"/>
      <c r="AHI36" s="7"/>
      <c r="AHJ36" s="7"/>
      <c r="AHK36" s="7"/>
      <c r="AHL36" s="7"/>
      <c r="AHM36" s="7"/>
      <c r="AHN36" s="7"/>
      <c r="AHO36" s="7"/>
      <c r="AHP36" s="7"/>
      <c r="AHQ36" s="7"/>
      <c r="AHR36" s="7"/>
      <c r="AHS36" s="7"/>
      <c r="AHT36" s="7"/>
      <c r="AHU36" s="7"/>
      <c r="AHV36" s="7"/>
      <c r="AHW36" s="7"/>
      <c r="AHX36" s="7"/>
      <c r="AHY36" s="7"/>
      <c r="AHZ36" s="7"/>
      <c r="AIA36" s="7"/>
      <c r="AIB36" s="7"/>
      <c r="AIC36" s="7"/>
      <c r="AID36" s="7"/>
      <c r="AIE36" s="7"/>
      <c r="AIF36" s="7"/>
      <c r="AIG36" s="7"/>
      <c r="AIH36" s="7"/>
      <c r="AII36" s="7"/>
      <c r="AIJ36" s="7"/>
      <c r="AIK36" s="7"/>
      <c r="AIL36" s="7"/>
      <c r="AIM36" s="7"/>
      <c r="AIN36" s="7"/>
      <c r="AIO36" s="7"/>
      <c r="AIP36" s="7"/>
      <c r="AIQ36" s="7"/>
      <c r="AIR36" s="7"/>
      <c r="AIS36" s="7"/>
      <c r="AIT36" s="7"/>
      <c r="AIU36" s="7"/>
      <c r="AIV36" s="7"/>
      <c r="AIW36" s="7"/>
      <c r="AIX36" s="7"/>
      <c r="AIY36" s="7"/>
      <c r="AIZ36" s="7"/>
      <c r="AJA36" s="7"/>
      <c r="AJB36" s="7"/>
      <c r="AJC36" s="7"/>
      <c r="AJD36" s="7"/>
      <c r="AJE36" s="7"/>
      <c r="AJF36" s="7"/>
      <c r="AJG36" s="7"/>
      <c r="AJH36" s="7"/>
      <c r="AJI36" s="7"/>
      <c r="AJJ36" s="7"/>
      <c r="AJK36" s="7"/>
      <c r="AJL36" s="7"/>
      <c r="AJM36" s="7"/>
      <c r="AJN36" s="7"/>
      <c r="AJO36" s="7"/>
      <c r="AJP36" s="7"/>
      <c r="AJQ36" s="7"/>
      <c r="AJR36" s="7"/>
      <c r="AJS36" s="7"/>
      <c r="AJT36" s="7"/>
      <c r="AJU36" s="7"/>
      <c r="AJV36" s="7"/>
      <c r="AJW36" s="7"/>
      <c r="AJX36" s="7"/>
      <c r="AJY36" s="7"/>
      <c r="AJZ36" s="7"/>
      <c r="AKA36" s="7"/>
      <c r="AKB36" s="7"/>
      <c r="AKC36" s="7"/>
      <c r="AKD36" s="7"/>
      <c r="AKE36" s="7"/>
      <c r="AKF36" s="7"/>
      <c r="AKG36" s="7"/>
      <c r="AKH36" s="7"/>
      <c r="AKI36" s="7"/>
      <c r="AKJ36" s="7"/>
      <c r="AKK36" s="7"/>
      <c r="AKL36" s="7"/>
      <c r="AKM36" s="7"/>
      <c r="AKN36" s="7"/>
      <c r="AKO36" s="7"/>
      <c r="AKP36" s="7"/>
      <c r="AKQ36" s="7"/>
      <c r="AKR36" s="7"/>
      <c r="AKS36" s="7"/>
      <c r="AKT36" s="7"/>
      <c r="AKU36" s="7"/>
      <c r="AKV36" s="7"/>
      <c r="AKW36" s="7"/>
      <c r="AKX36" s="7"/>
      <c r="AKY36" s="7"/>
      <c r="AKZ36" s="7"/>
      <c r="ALA36" s="7"/>
      <c r="ALB36" s="7"/>
      <c r="ALC36" s="7"/>
      <c r="ALD36" s="7"/>
      <c r="ALE36" s="7"/>
      <c r="ALF36" s="7"/>
      <c r="ALG36" s="7"/>
      <c r="ALH36" s="7"/>
      <c r="ALI36" s="7"/>
      <c r="ALJ36" s="7"/>
      <c r="ALK36" s="7"/>
      <c r="ALL36" s="7"/>
      <c r="ALM36" s="7"/>
      <c r="ALN36" s="7"/>
      <c r="ALO36" s="7"/>
      <c r="ALP36" s="7"/>
      <c r="ALQ36" s="7"/>
      <c r="ALR36" s="7"/>
      <c r="ALS36" s="7"/>
      <c r="ALT36" s="7"/>
      <c r="ALU36" s="7"/>
      <c r="ALV36" s="7"/>
      <c r="ALW36" s="7"/>
      <c r="ALX36" s="7"/>
      <c r="ALY36" s="7"/>
      <c r="ALZ36" s="7"/>
      <c r="AMA36" s="7"/>
      <c r="AMB36" s="7"/>
      <c r="AMC36" s="7"/>
      <c r="AMD36" s="7"/>
      <c r="AME36" s="7"/>
      <c r="AMF36" s="7"/>
      <c r="AMG36" s="7"/>
      <c r="AMH36" s="7"/>
      <c r="AMI36" s="7"/>
      <c r="AMJ36" s="7"/>
    </row>
    <row r="37" spans="1:1024" ht="29.25" customHeight="1" thickBot="1" x14ac:dyDescent="0.25">
      <c r="A37" s="165"/>
      <c r="B37" s="166"/>
      <c r="C37" s="200"/>
      <c r="D37" s="201"/>
      <c r="E37" s="202"/>
      <c r="F37" s="203" t="s">
        <v>25</v>
      </c>
      <c r="G37" s="203"/>
      <c r="H37" s="203"/>
      <c r="I37" s="39">
        <f>I35+I36</f>
        <v>39.5</v>
      </c>
      <c r="J37" s="26">
        <f t="shared" ref="J37:O37" si="21">SUM(J35:J35)</f>
        <v>0</v>
      </c>
      <c r="K37" s="41">
        <f t="shared" si="21"/>
        <v>0</v>
      </c>
      <c r="L37" s="27">
        <f t="shared" si="21"/>
        <v>39.5</v>
      </c>
      <c r="M37" s="41">
        <f>M35+M36</f>
        <v>200</v>
      </c>
      <c r="N37" s="26">
        <f t="shared" si="21"/>
        <v>0</v>
      </c>
      <c r="O37" s="41">
        <f t="shared" si="21"/>
        <v>0</v>
      </c>
      <c r="P37" s="27">
        <f>P35+P36</f>
        <v>200</v>
      </c>
      <c r="Q37" s="41">
        <f>Q35+Q36</f>
        <v>100</v>
      </c>
      <c r="R37" s="26">
        <f t="shared" ref="R37:W37" si="22">SUM(R35:R35)</f>
        <v>0</v>
      </c>
      <c r="S37" s="41">
        <f t="shared" si="22"/>
        <v>0</v>
      </c>
      <c r="T37" s="27">
        <f>T35+T36</f>
        <v>100</v>
      </c>
      <c r="U37" s="41">
        <f>U35+U36</f>
        <v>100</v>
      </c>
      <c r="V37" s="26">
        <f t="shared" si="22"/>
        <v>0</v>
      </c>
      <c r="W37" s="78">
        <f t="shared" si="22"/>
        <v>0</v>
      </c>
      <c r="X37" s="41">
        <f>X35+X36</f>
        <v>100</v>
      </c>
      <c r="Y37" s="79"/>
      <c r="Z37" s="21"/>
      <c r="AA37" s="21"/>
    </row>
    <row r="38" spans="1:1024" ht="17.25" customHeight="1" x14ac:dyDescent="0.2">
      <c r="A38" s="191">
        <v>2</v>
      </c>
      <c r="B38" s="175">
        <v>1</v>
      </c>
      <c r="C38" s="176">
        <v>2</v>
      </c>
      <c r="D38" s="177" t="s">
        <v>49</v>
      </c>
      <c r="E38" s="86" t="s">
        <v>37</v>
      </c>
      <c r="F38" s="192" t="s">
        <v>30</v>
      </c>
      <c r="G38" s="193" t="s">
        <v>50</v>
      </c>
      <c r="H38" s="77" t="s">
        <v>23</v>
      </c>
      <c r="I38" s="83">
        <f>J38+L38</f>
        <v>1.9</v>
      </c>
      <c r="J38" s="84">
        <v>1.9</v>
      </c>
      <c r="K38" s="84">
        <v>0</v>
      </c>
      <c r="L38" s="88"/>
      <c r="M38" s="85">
        <f>N38+P38</f>
        <v>0</v>
      </c>
      <c r="N38" s="84">
        <v>0</v>
      </c>
      <c r="O38" s="84">
        <v>0</v>
      </c>
      <c r="P38" s="88"/>
      <c r="Q38" s="85">
        <f t="shared" ref="Q38:Q39" si="23">R38+T38</f>
        <v>0</v>
      </c>
      <c r="R38" s="84">
        <v>0</v>
      </c>
      <c r="S38" s="84">
        <v>0</v>
      </c>
      <c r="T38" s="88"/>
      <c r="U38" s="83"/>
      <c r="V38" s="84">
        <v>0</v>
      </c>
      <c r="W38" s="84">
        <v>0</v>
      </c>
      <c r="X38" s="88"/>
      <c r="Z38" s="21"/>
      <c r="AA38" s="21"/>
      <c r="AF38" s="89"/>
    </row>
    <row r="39" spans="1:1024" ht="17.25" customHeight="1" x14ac:dyDescent="0.2">
      <c r="A39" s="191"/>
      <c r="B39" s="175"/>
      <c r="C39" s="176"/>
      <c r="D39" s="177"/>
      <c r="E39" s="194" t="s">
        <v>48</v>
      </c>
      <c r="F39" s="192"/>
      <c r="G39" s="193"/>
      <c r="H39" s="93" t="s">
        <v>23</v>
      </c>
      <c r="I39" s="90"/>
      <c r="J39" s="81"/>
      <c r="K39" s="81"/>
      <c r="L39" s="82"/>
      <c r="M39" s="142">
        <v>410</v>
      </c>
      <c r="N39" s="140"/>
      <c r="O39" s="140"/>
      <c r="P39" s="141">
        <v>410</v>
      </c>
      <c r="Q39" s="80">
        <f t="shared" si="23"/>
        <v>0</v>
      </c>
      <c r="R39" s="81"/>
      <c r="S39" s="81"/>
      <c r="T39" s="82"/>
      <c r="U39" s="90"/>
      <c r="V39" s="81"/>
      <c r="W39" s="81"/>
      <c r="X39" s="82"/>
      <c r="Z39" s="21"/>
      <c r="AA39" s="21"/>
      <c r="AF39" s="89"/>
    </row>
    <row r="40" spans="1:1024" ht="17.25" customHeight="1" x14ac:dyDescent="0.2">
      <c r="A40" s="191"/>
      <c r="B40" s="175"/>
      <c r="C40" s="176"/>
      <c r="D40" s="177"/>
      <c r="E40" s="194"/>
      <c r="F40" s="192"/>
      <c r="G40" s="193"/>
      <c r="H40" s="121" t="s">
        <v>68</v>
      </c>
      <c r="I40" s="90"/>
      <c r="J40" s="81"/>
      <c r="K40" s="81"/>
      <c r="L40" s="82"/>
      <c r="M40" s="142">
        <f>N40+P40</f>
        <v>30</v>
      </c>
      <c r="N40" s="140">
        <v>0.1</v>
      </c>
      <c r="O40" s="140"/>
      <c r="P40" s="141">
        <v>29.9</v>
      </c>
      <c r="Q40" s="80"/>
      <c r="R40" s="81"/>
      <c r="S40" s="81"/>
      <c r="T40" s="82"/>
      <c r="U40" s="90"/>
      <c r="V40" s="81"/>
      <c r="W40" s="81"/>
      <c r="X40" s="82"/>
      <c r="Z40" s="21"/>
      <c r="AA40" s="21"/>
      <c r="AC40" s="7"/>
      <c r="AD40" s="7"/>
      <c r="AE40" s="7"/>
      <c r="AF40" s="89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7"/>
      <c r="DH40" s="7"/>
      <c r="DI40" s="7"/>
      <c r="DJ40" s="7"/>
      <c r="DK40" s="7"/>
      <c r="DL40" s="7"/>
      <c r="DM40" s="7"/>
      <c r="DN40" s="7"/>
      <c r="DO40" s="7"/>
      <c r="DP40" s="7"/>
      <c r="DQ40" s="7"/>
      <c r="DR40" s="7"/>
      <c r="DS40" s="7"/>
      <c r="DT40" s="7"/>
      <c r="DU40" s="7"/>
      <c r="DV40" s="7"/>
      <c r="DW40" s="7"/>
      <c r="DX40" s="7"/>
      <c r="DY40" s="7"/>
      <c r="DZ40" s="7"/>
      <c r="EA40" s="7"/>
      <c r="EB40" s="7"/>
      <c r="EC40" s="7"/>
      <c r="ED40" s="7"/>
      <c r="EE40" s="7"/>
      <c r="EF40" s="7"/>
      <c r="EG40" s="7"/>
      <c r="EH40" s="7"/>
      <c r="EI40" s="7"/>
      <c r="EJ40" s="7"/>
      <c r="EK40" s="7"/>
      <c r="EL40" s="7"/>
      <c r="EM40" s="7"/>
      <c r="EN40" s="7"/>
      <c r="EO40" s="7"/>
      <c r="EP40" s="7"/>
      <c r="EQ40" s="7"/>
      <c r="ER40" s="7"/>
      <c r="ES40" s="7"/>
      <c r="ET40" s="7"/>
      <c r="EU40" s="7"/>
      <c r="EV40" s="7"/>
      <c r="EW40" s="7"/>
      <c r="EX40" s="7"/>
      <c r="EY40" s="7"/>
      <c r="EZ40" s="7"/>
      <c r="FA40" s="7"/>
      <c r="FB40" s="7"/>
      <c r="FC40" s="7"/>
      <c r="FD40" s="7"/>
      <c r="FE40" s="7"/>
      <c r="FF40" s="7"/>
      <c r="FG40" s="7"/>
      <c r="FH40" s="7"/>
      <c r="FI40" s="7"/>
      <c r="FJ40" s="7"/>
      <c r="FK40" s="7"/>
      <c r="FL40" s="7"/>
      <c r="FM40" s="7"/>
      <c r="FN40" s="7"/>
      <c r="FO40" s="7"/>
      <c r="FP40" s="7"/>
      <c r="FQ40" s="7"/>
      <c r="FR40" s="7"/>
      <c r="FS40" s="7"/>
      <c r="FT40" s="7"/>
      <c r="FU40" s="7"/>
      <c r="FV40" s="7"/>
      <c r="FW40" s="7"/>
      <c r="FX40" s="7"/>
      <c r="FY40" s="7"/>
      <c r="FZ40" s="7"/>
      <c r="GA40" s="7"/>
      <c r="GB40" s="7"/>
      <c r="GC40" s="7"/>
      <c r="GD40" s="7"/>
      <c r="GE40" s="7"/>
      <c r="GF40" s="7"/>
      <c r="GG40" s="7"/>
      <c r="GH40" s="7"/>
      <c r="GI40" s="7"/>
      <c r="GJ40" s="7"/>
      <c r="GK40" s="7"/>
      <c r="GL40" s="7"/>
      <c r="GM40" s="7"/>
      <c r="GN40" s="7"/>
      <c r="GO40" s="7"/>
      <c r="GP40" s="7"/>
      <c r="GQ40" s="7"/>
      <c r="GR40" s="7"/>
      <c r="GS40" s="7"/>
      <c r="GT40" s="7"/>
      <c r="GU40" s="7"/>
      <c r="GV40" s="7"/>
      <c r="GW40" s="7"/>
      <c r="GX40" s="7"/>
      <c r="GY40" s="7"/>
      <c r="GZ40" s="7"/>
      <c r="HA40" s="7"/>
      <c r="HB40" s="7"/>
      <c r="HC40" s="7"/>
      <c r="HD40" s="7"/>
      <c r="HE40" s="7"/>
      <c r="HF40" s="7"/>
      <c r="HG40" s="7"/>
      <c r="HH40" s="7"/>
      <c r="HI40" s="7"/>
      <c r="HJ40" s="7"/>
      <c r="HK40" s="7"/>
      <c r="HL40" s="7"/>
      <c r="HM40" s="7"/>
      <c r="HN40" s="7"/>
      <c r="HO40" s="7"/>
      <c r="HP40" s="7"/>
      <c r="HQ40" s="7"/>
      <c r="HR40" s="7"/>
      <c r="HS40" s="7"/>
      <c r="HT40" s="7"/>
      <c r="HU40" s="7"/>
      <c r="HV40" s="7"/>
      <c r="HW40" s="7"/>
      <c r="HX40" s="7"/>
      <c r="HY40" s="7"/>
      <c r="HZ40" s="7"/>
      <c r="IA40" s="7"/>
      <c r="IB40" s="7"/>
      <c r="IC40" s="7"/>
      <c r="ID40" s="7"/>
      <c r="IE40" s="7"/>
      <c r="IF40" s="7"/>
      <c r="IG40" s="7"/>
      <c r="IH40" s="7"/>
      <c r="II40" s="7"/>
      <c r="IJ40" s="7"/>
      <c r="IK40" s="7"/>
      <c r="IL40" s="7"/>
      <c r="IM40" s="7"/>
      <c r="IN40" s="7"/>
      <c r="IO40" s="7"/>
      <c r="IP40" s="7"/>
      <c r="IQ40" s="7"/>
      <c r="IR40" s="7"/>
      <c r="IS40" s="7"/>
      <c r="IT40" s="7"/>
      <c r="IU40" s="7"/>
      <c r="IV40" s="7"/>
      <c r="IW40" s="7"/>
      <c r="IX40" s="7"/>
      <c r="IY40" s="7"/>
      <c r="IZ40" s="7"/>
      <c r="JA40" s="7"/>
      <c r="JB40" s="7"/>
      <c r="JC40" s="7"/>
      <c r="JD40" s="7"/>
      <c r="JE40" s="7"/>
      <c r="JF40" s="7"/>
      <c r="JG40" s="7"/>
      <c r="JH40" s="7"/>
      <c r="JI40" s="7"/>
      <c r="JJ40" s="7"/>
      <c r="JK40" s="7"/>
      <c r="JL40" s="7"/>
      <c r="JM40" s="7"/>
      <c r="JN40" s="7"/>
      <c r="JO40" s="7"/>
      <c r="JP40" s="7"/>
      <c r="JQ40" s="7"/>
      <c r="JR40" s="7"/>
      <c r="JS40" s="7"/>
      <c r="JT40" s="7"/>
      <c r="JU40" s="7"/>
      <c r="JV40" s="7"/>
      <c r="JW40" s="7"/>
      <c r="JX40" s="7"/>
      <c r="JY40" s="7"/>
      <c r="JZ40" s="7"/>
      <c r="KA40" s="7"/>
      <c r="KB40" s="7"/>
      <c r="KC40" s="7"/>
      <c r="KD40" s="7"/>
      <c r="KE40" s="7"/>
      <c r="KF40" s="7"/>
      <c r="KG40" s="7"/>
      <c r="KH40" s="7"/>
      <c r="KI40" s="7"/>
      <c r="KJ40" s="7"/>
      <c r="KK40" s="7"/>
      <c r="KL40" s="7"/>
      <c r="KM40" s="7"/>
      <c r="KN40" s="7"/>
      <c r="KO40" s="7"/>
      <c r="KP40" s="7"/>
      <c r="KQ40" s="7"/>
      <c r="KR40" s="7"/>
      <c r="KS40" s="7"/>
      <c r="KT40" s="7"/>
      <c r="KU40" s="7"/>
      <c r="KV40" s="7"/>
      <c r="KW40" s="7"/>
      <c r="KX40" s="7"/>
      <c r="KY40" s="7"/>
      <c r="KZ40" s="7"/>
      <c r="LA40" s="7"/>
      <c r="LB40" s="7"/>
      <c r="LC40" s="7"/>
      <c r="LD40" s="7"/>
      <c r="LE40" s="7"/>
      <c r="LF40" s="7"/>
      <c r="LG40" s="7"/>
      <c r="LH40" s="7"/>
      <c r="LI40" s="7"/>
      <c r="LJ40" s="7"/>
      <c r="LK40" s="7"/>
      <c r="LL40" s="7"/>
      <c r="LM40" s="7"/>
      <c r="LN40" s="7"/>
      <c r="LO40" s="7"/>
      <c r="LP40" s="7"/>
      <c r="LQ40" s="7"/>
      <c r="LR40" s="7"/>
      <c r="LS40" s="7"/>
      <c r="LT40" s="7"/>
      <c r="LU40" s="7"/>
      <c r="LV40" s="7"/>
      <c r="LW40" s="7"/>
      <c r="LX40" s="7"/>
      <c r="LY40" s="7"/>
      <c r="LZ40" s="7"/>
      <c r="MA40" s="7"/>
      <c r="MB40" s="7"/>
      <c r="MC40" s="7"/>
      <c r="MD40" s="7"/>
      <c r="ME40" s="7"/>
      <c r="MF40" s="7"/>
      <c r="MG40" s="7"/>
      <c r="MH40" s="7"/>
      <c r="MI40" s="7"/>
      <c r="MJ40" s="7"/>
      <c r="MK40" s="7"/>
      <c r="ML40" s="7"/>
      <c r="MM40" s="7"/>
      <c r="MN40" s="7"/>
      <c r="MO40" s="7"/>
      <c r="MP40" s="7"/>
      <c r="MQ40" s="7"/>
      <c r="MR40" s="7"/>
      <c r="MS40" s="7"/>
      <c r="MT40" s="7"/>
      <c r="MU40" s="7"/>
      <c r="MV40" s="7"/>
      <c r="MW40" s="7"/>
      <c r="MX40" s="7"/>
      <c r="MY40" s="7"/>
      <c r="MZ40" s="7"/>
      <c r="NA40" s="7"/>
      <c r="NB40" s="7"/>
      <c r="NC40" s="7"/>
      <c r="ND40" s="7"/>
      <c r="NE40" s="7"/>
      <c r="NF40" s="7"/>
      <c r="NG40" s="7"/>
      <c r="NH40" s="7"/>
      <c r="NI40" s="7"/>
      <c r="NJ40" s="7"/>
      <c r="NK40" s="7"/>
      <c r="NL40" s="7"/>
      <c r="NM40" s="7"/>
      <c r="NN40" s="7"/>
      <c r="NO40" s="7"/>
      <c r="NP40" s="7"/>
      <c r="NQ40" s="7"/>
      <c r="NR40" s="7"/>
      <c r="NS40" s="7"/>
      <c r="NT40" s="7"/>
      <c r="NU40" s="7"/>
      <c r="NV40" s="7"/>
      <c r="NW40" s="7"/>
      <c r="NX40" s="7"/>
      <c r="NY40" s="7"/>
      <c r="NZ40" s="7"/>
      <c r="OA40" s="7"/>
      <c r="OB40" s="7"/>
      <c r="OC40" s="7"/>
      <c r="OD40" s="7"/>
      <c r="OE40" s="7"/>
      <c r="OF40" s="7"/>
      <c r="OG40" s="7"/>
      <c r="OH40" s="7"/>
      <c r="OI40" s="7"/>
      <c r="OJ40" s="7"/>
      <c r="OK40" s="7"/>
      <c r="OL40" s="7"/>
      <c r="OM40" s="7"/>
      <c r="ON40" s="7"/>
      <c r="OO40" s="7"/>
      <c r="OP40" s="7"/>
      <c r="OQ40" s="7"/>
      <c r="OR40" s="7"/>
      <c r="OS40" s="7"/>
      <c r="OT40" s="7"/>
      <c r="OU40" s="7"/>
      <c r="OV40" s="7"/>
      <c r="OW40" s="7"/>
      <c r="OX40" s="7"/>
      <c r="OY40" s="7"/>
      <c r="OZ40" s="7"/>
      <c r="PA40" s="7"/>
      <c r="PB40" s="7"/>
      <c r="PC40" s="7"/>
      <c r="PD40" s="7"/>
      <c r="PE40" s="7"/>
      <c r="PF40" s="7"/>
      <c r="PG40" s="7"/>
      <c r="PH40" s="7"/>
      <c r="PI40" s="7"/>
      <c r="PJ40" s="7"/>
      <c r="PK40" s="7"/>
      <c r="PL40" s="7"/>
      <c r="PM40" s="7"/>
      <c r="PN40" s="7"/>
      <c r="PO40" s="7"/>
      <c r="PP40" s="7"/>
      <c r="PQ40" s="7"/>
      <c r="PR40" s="7"/>
      <c r="PS40" s="7"/>
      <c r="PT40" s="7"/>
      <c r="PU40" s="7"/>
      <c r="PV40" s="7"/>
      <c r="PW40" s="7"/>
      <c r="PX40" s="7"/>
      <c r="PY40" s="7"/>
      <c r="PZ40" s="7"/>
      <c r="QA40" s="7"/>
      <c r="QB40" s="7"/>
      <c r="QC40" s="7"/>
      <c r="QD40" s="7"/>
      <c r="QE40" s="7"/>
      <c r="QF40" s="7"/>
      <c r="QG40" s="7"/>
      <c r="QH40" s="7"/>
      <c r="QI40" s="7"/>
      <c r="QJ40" s="7"/>
      <c r="QK40" s="7"/>
      <c r="QL40" s="7"/>
      <c r="QM40" s="7"/>
      <c r="QN40" s="7"/>
      <c r="QO40" s="7"/>
      <c r="QP40" s="7"/>
      <c r="QQ40" s="7"/>
      <c r="QR40" s="7"/>
      <c r="QS40" s="7"/>
      <c r="QT40" s="7"/>
      <c r="QU40" s="7"/>
      <c r="QV40" s="7"/>
      <c r="QW40" s="7"/>
      <c r="QX40" s="7"/>
      <c r="QY40" s="7"/>
      <c r="QZ40" s="7"/>
      <c r="RA40" s="7"/>
      <c r="RB40" s="7"/>
      <c r="RC40" s="7"/>
      <c r="RD40" s="7"/>
      <c r="RE40" s="7"/>
      <c r="RF40" s="7"/>
      <c r="RG40" s="7"/>
      <c r="RH40" s="7"/>
      <c r="RI40" s="7"/>
      <c r="RJ40" s="7"/>
      <c r="RK40" s="7"/>
      <c r="RL40" s="7"/>
      <c r="RM40" s="7"/>
      <c r="RN40" s="7"/>
      <c r="RO40" s="7"/>
      <c r="RP40" s="7"/>
      <c r="RQ40" s="7"/>
      <c r="RR40" s="7"/>
      <c r="RS40" s="7"/>
      <c r="RT40" s="7"/>
      <c r="RU40" s="7"/>
      <c r="RV40" s="7"/>
      <c r="RW40" s="7"/>
      <c r="RX40" s="7"/>
      <c r="RY40" s="7"/>
      <c r="RZ40" s="7"/>
      <c r="SA40" s="7"/>
      <c r="SB40" s="7"/>
      <c r="SC40" s="7"/>
      <c r="SD40" s="7"/>
      <c r="SE40" s="7"/>
      <c r="SF40" s="7"/>
      <c r="SG40" s="7"/>
      <c r="SH40" s="7"/>
      <c r="SI40" s="7"/>
      <c r="SJ40" s="7"/>
      <c r="SK40" s="7"/>
      <c r="SL40" s="7"/>
      <c r="SM40" s="7"/>
      <c r="SN40" s="7"/>
      <c r="SO40" s="7"/>
      <c r="SP40" s="7"/>
      <c r="SQ40" s="7"/>
      <c r="SR40" s="7"/>
      <c r="SS40" s="7"/>
      <c r="ST40" s="7"/>
      <c r="SU40" s="7"/>
      <c r="SV40" s="7"/>
      <c r="SW40" s="7"/>
      <c r="SX40" s="7"/>
      <c r="SY40" s="7"/>
      <c r="SZ40" s="7"/>
      <c r="TA40" s="7"/>
      <c r="TB40" s="7"/>
      <c r="TC40" s="7"/>
      <c r="TD40" s="7"/>
      <c r="TE40" s="7"/>
      <c r="TF40" s="7"/>
      <c r="TG40" s="7"/>
      <c r="TH40" s="7"/>
      <c r="TI40" s="7"/>
      <c r="TJ40" s="7"/>
      <c r="TK40" s="7"/>
      <c r="TL40" s="7"/>
      <c r="TM40" s="7"/>
      <c r="TN40" s="7"/>
      <c r="TO40" s="7"/>
      <c r="TP40" s="7"/>
      <c r="TQ40" s="7"/>
      <c r="TR40" s="7"/>
      <c r="TS40" s="7"/>
      <c r="TT40" s="7"/>
      <c r="TU40" s="7"/>
      <c r="TV40" s="7"/>
      <c r="TW40" s="7"/>
      <c r="TX40" s="7"/>
      <c r="TY40" s="7"/>
      <c r="TZ40" s="7"/>
      <c r="UA40" s="7"/>
      <c r="UB40" s="7"/>
      <c r="UC40" s="7"/>
      <c r="UD40" s="7"/>
      <c r="UE40" s="7"/>
      <c r="UF40" s="7"/>
      <c r="UG40" s="7"/>
      <c r="UH40" s="7"/>
      <c r="UI40" s="7"/>
      <c r="UJ40" s="7"/>
      <c r="UK40" s="7"/>
      <c r="UL40" s="7"/>
      <c r="UM40" s="7"/>
      <c r="UN40" s="7"/>
      <c r="UO40" s="7"/>
      <c r="UP40" s="7"/>
      <c r="UQ40" s="7"/>
      <c r="UR40" s="7"/>
      <c r="US40" s="7"/>
      <c r="UT40" s="7"/>
      <c r="UU40" s="7"/>
      <c r="UV40" s="7"/>
      <c r="UW40" s="7"/>
      <c r="UX40" s="7"/>
      <c r="UY40" s="7"/>
      <c r="UZ40" s="7"/>
      <c r="VA40" s="7"/>
      <c r="VB40" s="7"/>
      <c r="VC40" s="7"/>
      <c r="VD40" s="7"/>
      <c r="VE40" s="7"/>
      <c r="VF40" s="7"/>
      <c r="VG40" s="7"/>
      <c r="VH40" s="7"/>
      <c r="VI40" s="7"/>
      <c r="VJ40" s="7"/>
      <c r="VK40" s="7"/>
      <c r="VL40" s="7"/>
      <c r="VM40" s="7"/>
      <c r="VN40" s="7"/>
      <c r="VO40" s="7"/>
      <c r="VP40" s="7"/>
      <c r="VQ40" s="7"/>
      <c r="VR40" s="7"/>
      <c r="VS40" s="7"/>
      <c r="VT40" s="7"/>
      <c r="VU40" s="7"/>
      <c r="VV40" s="7"/>
      <c r="VW40" s="7"/>
      <c r="VX40" s="7"/>
      <c r="VY40" s="7"/>
      <c r="VZ40" s="7"/>
      <c r="WA40" s="7"/>
      <c r="WB40" s="7"/>
      <c r="WC40" s="7"/>
      <c r="WD40" s="7"/>
      <c r="WE40" s="7"/>
      <c r="WF40" s="7"/>
      <c r="WG40" s="7"/>
      <c r="WH40" s="7"/>
      <c r="WI40" s="7"/>
      <c r="WJ40" s="7"/>
      <c r="WK40" s="7"/>
      <c r="WL40" s="7"/>
      <c r="WM40" s="7"/>
      <c r="WN40" s="7"/>
      <c r="WO40" s="7"/>
      <c r="WP40" s="7"/>
      <c r="WQ40" s="7"/>
      <c r="WR40" s="7"/>
      <c r="WS40" s="7"/>
      <c r="WT40" s="7"/>
      <c r="WU40" s="7"/>
      <c r="WV40" s="7"/>
      <c r="WW40" s="7"/>
      <c r="WX40" s="7"/>
      <c r="WY40" s="7"/>
      <c r="WZ40" s="7"/>
      <c r="XA40" s="7"/>
      <c r="XB40" s="7"/>
      <c r="XC40" s="7"/>
      <c r="XD40" s="7"/>
      <c r="XE40" s="7"/>
      <c r="XF40" s="7"/>
      <c r="XG40" s="7"/>
      <c r="XH40" s="7"/>
      <c r="XI40" s="7"/>
      <c r="XJ40" s="7"/>
      <c r="XK40" s="7"/>
      <c r="XL40" s="7"/>
      <c r="XM40" s="7"/>
      <c r="XN40" s="7"/>
      <c r="XO40" s="7"/>
      <c r="XP40" s="7"/>
      <c r="XQ40" s="7"/>
      <c r="XR40" s="7"/>
      <c r="XS40" s="7"/>
      <c r="XT40" s="7"/>
      <c r="XU40" s="7"/>
      <c r="XV40" s="7"/>
      <c r="XW40" s="7"/>
      <c r="XX40" s="7"/>
      <c r="XY40" s="7"/>
      <c r="XZ40" s="7"/>
      <c r="YA40" s="7"/>
      <c r="YB40" s="7"/>
      <c r="YC40" s="7"/>
      <c r="YD40" s="7"/>
      <c r="YE40" s="7"/>
      <c r="YF40" s="7"/>
      <c r="YG40" s="7"/>
      <c r="YH40" s="7"/>
      <c r="YI40" s="7"/>
      <c r="YJ40" s="7"/>
      <c r="YK40" s="7"/>
      <c r="YL40" s="7"/>
      <c r="YM40" s="7"/>
      <c r="YN40" s="7"/>
      <c r="YO40" s="7"/>
      <c r="YP40" s="7"/>
      <c r="YQ40" s="7"/>
      <c r="YR40" s="7"/>
      <c r="YS40" s="7"/>
      <c r="YT40" s="7"/>
      <c r="YU40" s="7"/>
      <c r="YV40" s="7"/>
      <c r="YW40" s="7"/>
      <c r="YX40" s="7"/>
      <c r="YY40" s="7"/>
      <c r="YZ40" s="7"/>
      <c r="ZA40" s="7"/>
      <c r="ZB40" s="7"/>
      <c r="ZC40" s="7"/>
      <c r="ZD40" s="7"/>
      <c r="ZE40" s="7"/>
      <c r="ZF40" s="7"/>
      <c r="ZG40" s="7"/>
      <c r="ZH40" s="7"/>
      <c r="ZI40" s="7"/>
      <c r="ZJ40" s="7"/>
      <c r="ZK40" s="7"/>
      <c r="ZL40" s="7"/>
      <c r="ZM40" s="7"/>
      <c r="ZN40" s="7"/>
      <c r="ZO40" s="7"/>
      <c r="ZP40" s="7"/>
      <c r="ZQ40" s="7"/>
      <c r="ZR40" s="7"/>
      <c r="ZS40" s="7"/>
      <c r="ZT40" s="7"/>
      <c r="ZU40" s="7"/>
      <c r="ZV40" s="7"/>
      <c r="ZW40" s="7"/>
      <c r="ZX40" s="7"/>
      <c r="ZY40" s="7"/>
      <c r="ZZ40" s="7"/>
      <c r="AAA40" s="7"/>
      <c r="AAB40" s="7"/>
      <c r="AAC40" s="7"/>
      <c r="AAD40" s="7"/>
      <c r="AAE40" s="7"/>
      <c r="AAF40" s="7"/>
      <c r="AAG40" s="7"/>
      <c r="AAH40" s="7"/>
      <c r="AAI40" s="7"/>
      <c r="AAJ40" s="7"/>
      <c r="AAK40" s="7"/>
      <c r="AAL40" s="7"/>
      <c r="AAM40" s="7"/>
      <c r="AAN40" s="7"/>
      <c r="AAO40" s="7"/>
      <c r="AAP40" s="7"/>
      <c r="AAQ40" s="7"/>
      <c r="AAR40" s="7"/>
      <c r="AAS40" s="7"/>
      <c r="AAT40" s="7"/>
      <c r="AAU40" s="7"/>
      <c r="AAV40" s="7"/>
      <c r="AAW40" s="7"/>
      <c r="AAX40" s="7"/>
      <c r="AAY40" s="7"/>
      <c r="AAZ40" s="7"/>
      <c r="ABA40" s="7"/>
      <c r="ABB40" s="7"/>
      <c r="ABC40" s="7"/>
      <c r="ABD40" s="7"/>
      <c r="ABE40" s="7"/>
      <c r="ABF40" s="7"/>
      <c r="ABG40" s="7"/>
      <c r="ABH40" s="7"/>
      <c r="ABI40" s="7"/>
      <c r="ABJ40" s="7"/>
      <c r="ABK40" s="7"/>
      <c r="ABL40" s="7"/>
      <c r="ABM40" s="7"/>
      <c r="ABN40" s="7"/>
      <c r="ABO40" s="7"/>
      <c r="ABP40" s="7"/>
      <c r="ABQ40" s="7"/>
      <c r="ABR40" s="7"/>
      <c r="ABS40" s="7"/>
      <c r="ABT40" s="7"/>
      <c r="ABU40" s="7"/>
      <c r="ABV40" s="7"/>
      <c r="ABW40" s="7"/>
      <c r="ABX40" s="7"/>
      <c r="ABY40" s="7"/>
      <c r="ABZ40" s="7"/>
      <c r="ACA40" s="7"/>
      <c r="ACB40" s="7"/>
      <c r="ACC40" s="7"/>
      <c r="ACD40" s="7"/>
      <c r="ACE40" s="7"/>
      <c r="ACF40" s="7"/>
      <c r="ACG40" s="7"/>
      <c r="ACH40" s="7"/>
      <c r="ACI40" s="7"/>
      <c r="ACJ40" s="7"/>
      <c r="ACK40" s="7"/>
      <c r="ACL40" s="7"/>
      <c r="ACM40" s="7"/>
      <c r="ACN40" s="7"/>
      <c r="ACO40" s="7"/>
      <c r="ACP40" s="7"/>
      <c r="ACQ40" s="7"/>
      <c r="ACR40" s="7"/>
      <c r="ACS40" s="7"/>
      <c r="ACT40" s="7"/>
      <c r="ACU40" s="7"/>
      <c r="ACV40" s="7"/>
      <c r="ACW40" s="7"/>
      <c r="ACX40" s="7"/>
      <c r="ACY40" s="7"/>
      <c r="ACZ40" s="7"/>
      <c r="ADA40" s="7"/>
      <c r="ADB40" s="7"/>
      <c r="ADC40" s="7"/>
      <c r="ADD40" s="7"/>
      <c r="ADE40" s="7"/>
      <c r="ADF40" s="7"/>
      <c r="ADG40" s="7"/>
      <c r="ADH40" s="7"/>
      <c r="ADI40" s="7"/>
      <c r="ADJ40" s="7"/>
      <c r="ADK40" s="7"/>
      <c r="ADL40" s="7"/>
      <c r="ADM40" s="7"/>
      <c r="ADN40" s="7"/>
      <c r="ADO40" s="7"/>
      <c r="ADP40" s="7"/>
      <c r="ADQ40" s="7"/>
      <c r="ADR40" s="7"/>
      <c r="ADS40" s="7"/>
      <c r="ADT40" s="7"/>
      <c r="ADU40" s="7"/>
      <c r="ADV40" s="7"/>
      <c r="ADW40" s="7"/>
      <c r="ADX40" s="7"/>
      <c r="ADY40" s="7"/>
      <c r="ADZ40" s="7"/>
      <c r="AEA40" s="7"/>
      <c r="AEB40" s="7"/>
      <c r="AEC40" s="7"/>
      <c r="AED40" s="7"/>
      <c r="AEE40" s="7"/>
      <c r="AEF40" s="7"/>
      <c r="AEG40" s="7"/>
      <c r="AEH40" s="7"/>
      <c r="AEI40" s="7"/>
      <c r="AEJ40" s="7"/>
      <c r="AEK40" s="7"/>
      <c r="AEL40" s="7"/>
      <c r="AEM40" s="7"/>
      <c r="AEN40" s="7"/>
      <c r="AEO40" s="7"/>
      <c r="AEP40" s="7"/>
      <c r="AEQ40" s="7"/>
      <c r="AER40" s="7"/>
      <c r="AES40" s="7"/>
      <c r="AET40" s="7"/>
      <c r="AEU40" s="7"/>
      <c r="AEV40" s="7"/>
      <c r="AEW40" s="7"/>
      <c r="AEX40" s="7"/>
      <c r="AEY40" s="7"/>
      <c r="AEZ40" s="7"/>
      <c r="AFA40" s="7"/>
      <c r="AFB40" s="7"/>
      <c r="AFC40" s="7"/>
      <c r="AFD40" s="7"/>
      <c r="AFE40" s="7"/>
      <c r="AFF40" s="7"/>
      <c r="AFG40" s="7"/>
      <c r="AFH40" s="7"/>
      <c r="AFI40" s="7"/>
      <c r="AFJ40" s="7"/>
      <c r="AFK40" s="7"/>
      <c r="AFL40" s="7"/>
      <c r="AFM40" s="7"/>
      <c r="AFN40" s="7"/>
      <c r="AFO40" s="7"/>
      <c r="AFP40" s="7"/>
      <c r="AFQ40" s="7"/>
      <c r="AFR40" s="7"/>
      <c r="AFS40" s="7"/>
      <c r="AFT40" s="7"/>
      <c r="AFU40" s="7"/>
      <c r="AFV40" s="7"/>
      <c r="AFW40" s="7"/>
      <c r="AFX40" s="7"/>
      <c r="AFY40" s="7"/>
      <c r="AFZ40" s="7"/>
      <c r="AGA40" s="7"/>
      <c r="AGB40" s="7"/>
      <c r="AGC40" s="7"/>
      <c r="AGD40" s="7"/>
      <c r="AGE40" s="7"/>
      <c r="AGF40" s="7"/>
      <c r="AGG40" s="7"/>
      <c r="AGH40" s="7"/>
      <c r="AGI40" s="7"/>
      <c r="AGJ40" s="7"/>
      <c r="AGK40" s="7"/>
      <c r="AGL40" s="7"/>
      <c r="AGM40" s="7"/>
      <c r="AGN40" s="7"/>
      <c r="AGO40" s="7"/>
      <c r="AGP40" s="7"/>
      <c r="AGQ40" s="7"/>
      <c r="AGR40" s="7"/>
      <c r="AGS40" s="7"/>
      <c r="AGT40" s="7"/>
      <c r="AGU40" s="7"/>
      <c r="AGV40" s="7"/>
      <c r="AGW40" s="7"/>
      <c r="AGX40" s="7"/>
      <c r="AGY40" s="7"/>
      <c r="AGZ40" s="7"/>
      <c r="AHA40" s="7"/>
      <c r="AHB40" s="7"/>
      <c r="AHC40" s="7"/>
      <c r="AHD40" s="7"/>
      <c r="AHE40" s="7"/>
      <c r="AHF40" s="7"/>
      <c r="AHG40" s="7"/>
      <c r="AHH40" s="7"/>
      <c r="AHI40" s="7"/>
      <c r="AHJ40" s="7"/>
      <c r="AHK40" s="7"/>
      <c r="AHL40" s="7"/>
      <c r="AHM40" s="7"/>
      <c r="AHN40" s="7"/>
      <c r="AHO40" s="7"/>
      <c r="AHP40" s="7"/>
      <c r="AHQ40" s="7"/>
      <c r="AHR40" s="7"/>
      <c r="AHS40" s="7"/>
      <c r="AHT40" s="7"/>
      <c r="AHU40" s="7"/>
      <c r="AHV40" s="7"/>
      <c r="AHW40" s="7"/>
      <c r="AHX40" s="7"/>
      <c r="AHY40" s="7"/>
      <c r="AHZ40" s="7"/>
      <c r="AIA40" s="7"/>
      <c r="AIB40" s="7"/>
      <c r="AIC40" s="7"/>
      <c r="AID40" s="7"/>
      <c r="AIE40" s="7"/>
      <c r="AIF40" s="7"/>
      <c r="AIG40" s="7"/>
      <c r="AIH40" s="7"/>
      <c r="AII40" s="7"/>
      <c r="AIJ40" s="7"/>
      <c r="AIK40" s="7"/>
      <c r="AIL40" s="7"/>
      <c r="AIM40" s="7"/>
      <c r="AIN40" s="7"/>
      <c r="AIO40" s="7"/>
      <c r="AIP40" s="7"/>
      <c r="AIQ40" s="7"/>
      <c r="AIR40" s="7"/>
      <c r="AIS40" s="7"/>
      <c r="AIT40" s="7"/>
      <c r="AIU40" s="7"/>
      <c r="AIV40" s="7"/>
      <c r="AIW40" s="7"/>
      <c r="AIX40" s="7"/>
      <c r="AIY40" s="7"/>
      <c r="AIZ40" s="7"/>
      <c r="AJA40" s="7"/>
      <c r="AJB40" s="7"/>
      <c r="AJC40" s="7"/>
      <c r="AJD40" s="7"/>
      <c r="AJE40" s="7"/>
      <c r="AJF40" s="7"/>
      <c r="AJG40" s="7"/>
      <c r="AJH40" s="7"/>
      <c r="AJI40" s="7"/>
      <c r="AJJ40" s="7"/>
      <c r="AJK40" s="7"/>
      <c r="AJL40" s="7"/>
      <c r="AJM40" s="7"/>
      <c r="AJN40" s="7"/>
      <c r="AJO40" s="7"/>
      <c r="AJP40" s="7"/>
      <c r="AJQ40" s="7"/>
      <c r="AJR40" s="7"/>
      <c r="AJS40" s="7"/>
      <c r="AJT40" s="7"/>
      <c r="AJU40" s="7"/>
      <c r="AJV40" s="7"/>
      <c r="AJW40" s="7"/>
      <c r="AJX40" s="7"/>
      <c r="AJY40" s="7"/>
      <c r="AJZ40" s="7"/>
      <c r="AKA40" s="7"/>
      <c r="AKB40" s="7"/>
      <c r="AKC40" s="7"/>
      <c r="AKD40" s="7"/>
      <c r="AKE40" s="7"/>
      <c r="AKF40" s="7"/>
      <c r="AKG40" s="7"/>
      <c r="AKH40" s="7"/>
      <c r="AKI40" s="7"/>
      <c r="AKJ40" s="7"/>
      <c r="AKK40" s="7"/>
      <c r="AKL40" s="7"/>
      <c r="AKM40" s="7"/>
      <c r="AKN40" s="7"/>
      <c r="AKO40" s="7"/>
      <c r="AKP40" s="7"/>
      <c r="AKQ40" s="7"/>
      <c r="AKR40" s="7"/>
      <c r="AKS40" s="7"/>
      <c r="AKT40" s="7"/>
      <c r="AKU40" s="7"/>
      <c r="AKV40" s="7"/>
      <c r="AKW40" s="7"/>
      <c r="AKX40" s="7"/>
      <c r="AKY40" s="7"/>
      <c r="AKZ40" s="7"/>
      <c r="ALA40" s="7"/>
      <c r="ALB40" s="7"/>
      <c r="ALC40" s="7"/>
      <c r="ALD40" s="7"/>
      <c r="ALE40" s="7"/>
      <c r="ALF40" s="7"/>
      <c r="ALG40" s="7"/>
      <c r="ALH40" s="7"/>
      <c r="ALI40" s="7"/>
      <c r="ALJ40" s="7"/>
      <c r="ALK40" s="7"/>
      <c r="ALL40" s="7"/>
      <c r="ALM40" s="7"/>
      <c r="ALN40" s="7"/>
      <c r="ALO40" s="7"/>
      <c r="ALP40" s="7"/>
      <c r="ALQ40" s="7"/>
      <c r="ALR40" s="7"/>
      <c r="ALS40" s="7"/>
      <c r="ALT40" s="7"/>
      <c r="ALU40" s="7"/>
      <c r="ALV40" s="7"/>
      <c r="ALW40" s="7"/>
      <c r="ALX40" s="7"/>
      <c r="ALY40" s="7"/>
      <c r="ALZ40" s="7"/>
      <c r="AMA40" s="7"/>
      <c r="AMB40" s="7"/>
      <c r="AMC40" s="7"/>
      <c r="AMD40" s="7"/>
      <c r="AME40" s="7"/>
      <c r="AMF40" s="7"/>
      <c r="AMG40" s="7"/>
      <c r="AMH40" s="7"/>
      <c r="AMI40" s="7"/>
      <c r="AMJ40" s="7"/>
    </row>
    <row r="41" spans="1:1024" ht="18" customHeight="1" thickBot="1" x14ac:dyDescent="0.25">
      <c r="A41" s="191"/>
      <c r="B41" s="175"/>
      <c r="C41" s="176"/>
      <c r="D41" s="177"/>
      <c r="E41" s="194"/>
      <c r="F41" s="192"/>
      <c r="G41" s="193"/>
      <c r="H41" s="37" t="s">
        <v>51</v>
      </c>
      <c r="I41" s="135">
        <f>J41+L41</f>
        <v>0</v>
      </c>
      <c r="J41" s="134">
        <v>0</v>
      </c>
      <c r="K41" s="134">
        <v>0</v>
      </c>
      <c r="L41" s="133"/>
      <c r="M41" s="143">
        <f>N41+P41</f>
        <v>220.1</v>
      </c>
      <c r="N41" s="144">
        <v>0.1</v>
      </c>
      <c r="O41" s="144">
        <v>0</v>
      </c>
      <c r="P41" s="145">
        <v>220</v>
      </c>
      <c r="Q41" s="91">
        <f>R41+T41</f>
        <v>0</v>
      </c>
      <c r="R41" s="134">
        <v>0</v>
      </c>
      <c r="S41" s="134">
        <v>0</v>
      </c>
      <c r="T41" s="133"/>
      <c r="U41" s="91"/>
      <c r="V41" s="134">
        <v>0</v>
      </c>
      <c r="W41" s="134">
        <v>0</v>
      </c>
      <c r="X41" s="133"/>
      <c r="Z41" s="21"/>
      <c r="AA41" s="21"/>
      <c r="AF41" s="89"/>
    </row>
    <row r="42" spans="1:1024" ht="15" customHeight="1" thickBot="1" x14ac:dyDescent="0.25">
      <c r="A42" s="191"/>
      <c r="B42" s="175"/>
      <c r="C42" s="176"/>
      <c r="D42" s="177"/>
      <c r="E42" s="92"/>
      <c r="F42" s="180" t="s">
        <v>25</v>
      </c>
      <c r="G42" s="180"/>
      <c r="H42" s="180"/>
      <c r="I42" s="25">
        <f>SUM(L42,J42)</f>
        <v>1.9</v>
      </c>
      <c r="J42" s="26">
        <f>J38+J39+J41+J40</f>
        <v>1.9</v>
      </c>
      <c r="K42" s="26">
        <f>K38+K39+K41+K40</f>
        <v>0</v>
      </c>
      <c r="L42" s="26">
        <f>L38+L39+L41+L40</f>
        <v>0</v>
      </c>
      <c r="M42" s="25">
        <f>P42+N42</f>
        <v>660.1</v>
      </c>
      <c r="N42" s="26">
        <f>N38+N39+N41+N40</f>
        <v>0.2</v>
      </c>
      <c r="O42" s="26">
        <f>O38+O39+O41+O40</f>
        <v>0</v>
      </c>
      <c r="P42" s="27">
        <f>P38+P39+P41+P40</f>
        <v>659.9</v>
      </c>
      <c r="Q42" s="25">
        <f>SUM(T42,R42)</f>
        <v>0</v>
      </c>
      <c r="R42" s="26">
        <f>R38+R39+R41+R40</f>
        <v>0</v>
      </c>
      <c r="S42" s="26">
        <f>S38+S39+S41+S40</f>
        <v>0</v>
      </c>
      <c r="T42" s="27">
        <f>T38+T39+T41+T40</f>
        <v>0</v>
      </c>
      <c r="U42" s="25">
        <f>SUM(X42,V42)</f>
        <v>0</v>
      </c>
      <c r="V42" s="26">
        <f>V38+V39+V41+V40</f>
        <v>0</v>
      </c>
      <c r="W42" s="26">
        <f>W38+W39+W41+W40</f>
        <v>0</v>
      </c>
      <c r="X42" s="27">
        <f>X38+X39+X41+X40</f>
        <v>0</v>
      </c>
      <c r="Y42" s="42"/>
      <c r="Z42" s="21"/>
      <c r="AA42" s="21"/>
      <c r="AF42" s="89"/>
    </row>
    <row r="43" spans="1:1024" ht="19.5" customHeight="1" x14ac:dyDescent="0.2">
      <c r="A43" s="174">
        <v>2</v>
      </c>
      <c r="B43" s="175">
        <v>1</v>
      </c>
      <c r="C43" s="195">
        <v>3</v>
      </c>
      <c r="D43" s="196" t="s">
        <v>52</v>
      </c>
      <c r="E43" s="94" t="s">
        <v>20</v>
      </c>
      <c r="F43" s="197" t="s">
        <v>30</v>
      </c>
      <c r="G43" s="198" t="s">
        <v>53</v>
      </c>
      <c r="H43" s="87" t="s">
        <v>23</v>
      </c>
      <c r="I43" s="85"/>
      <c r="J43" s="84"/>
      <c r="K43" s="84"/>
      <c r="L43" s="88"/>
      <c r="M43" s="85"/>
      <c r="N43" s="84"/>
      <c r="O43" s="84"/>
      <c r="P43" s="88"/>
      <c r="Q43" s="85"/>
      <c r="R43" s="84"/>
      <c r="S43" s="84"/>
      <c r="T43" s="88"/>
      <c r="U43" s="85"/>
      <c r="V43" s="84"/>
      <c r="W43" s="84"/>
      <c r="X43" s="88"/>
    </row>
    <row r="44" spans="1:1024" s="7" customFormat="1" ht="18" customHeight="1" x14ac:dyDescent="0.2">
      <c r="A44" s="174"/>
      <c r="B44" s="175"/>
      <c r="C44" s="195"/>
      <c r="D44" s="196"/>
      <c r="E44" s="199" t="s">
        <v>48</v>
      </c>
      <c r="F44" s="197"/>
      <c r="G44" s="198"/>
      <c r="H44" s="87" t="s">
        <v>23</v>
      </c>
      <c r="I44" s="80">
        <v>24.4</v>
      </c>
      <c r="J44" s="81"/>
      <c r="K44" s="81"/>
      <c r="L44" s="82">
        <v>24.4</v>
      </c>
      <c r="M44" s="142">
        <v>265</v>
      </c>
      <c r="N44" s="140"/>
      <c r="O44" s="140"/>
      <c r="P44" s="141">
        <v>265</v>
      </c>
      <c r="Q44" s="80">
        <v>6800</v>
      </c>
      <c r="R44" s="81"/>
      <c r="S44" s="81"/>
      <c r="T44" s="82">
        <v>6800</v>
      </c>
      <c r="U44" s="80">
        <f>V44+X44</f>
        <v>1900</v>
      </c>
      <c r="V44" s="81"/>
      <c r="W44" s="81"/>
      <c r="X44" s="82">
        <v>1900</v>
      </c>
      <c r="AC44" s="3"/>
      <c r="AD44" s="3"/>
      <c r="AE44" s="3"/>
      <c r="AF44" s="3"/>
    </row>
    <row r="45" spans="1:1024" s="7" customFormat="1" ht="18" customHeight="1" x14ac:dyDescent="0.2">
      <c r="A45" s="174"/>
      <c r="B45" s="175"/>
      <c r="C45" s="195"/>
      <c r="D45" s="196"/>
      <c r="E45" s="199"/>
      <c r="F45" s="197"/>
      <c r="G45" s="198"/>
      <c r="H45" s="137" t="s">
        <v>70</v>
      </c>
      <c r="I45" s="80"/>
      <c r="J45" s="81"/>
      <c r="K45" s="81"/>
      <c r="L45" s="82"/>
      <c r="M45" s="142">
        <v>235</v>
      </c>
      <c r="N45" s="140"/>
      <c r="O45" s="140"/>
      <c r="P45" s="141">
        <v>235</v>
      </c>
      <c r="Q45" s="80"/>
      <c r="R45" s="81"/>
      <c r="S45" s="81"/>
      <c r="T45" s="82"/>
      <c r="U45" s="80"/>
      <c r="V45" s="81"/>
      <c r="W45" s="81"/>
      <c r="X45" s="82"/>
    </row>
    <row r="46" spans="1:1024" s="7" customFormat="1" ht="23.25" thickBot="1" x14ac:dyDescent="0.25">
      <c r="A46" s="174"/>
      <c r="B46" s="175"/>
      <c r="C46" s="195"/>
      <c r="D46" s="196"/>
      <c r="E46" s="199"/>
      <c r="F46" s="197"/>
      <c r="G46" s="198"/>
      <c r="H46" s="138" t="s">
        <v>71</v>
      </c>
      <c r="I46" s="91"/>
      <c r="J46" s="134"/>
      <c r="K46" s="134"/>
      <c r="L46" s="133"/>
      <c r="M46" s="91">
        <v>100</v>
      </c>
      <c r="N46" s="134"/>
      <c r="O46" s="134"/>
      <c r="P46" s="133">
        <v>100</v>
      </c>
      <c r="Q46" s="91">
        <v>700</v>
      </c>
      <c r="R46" s="134"/>
      <c r="S46" s="134"/>
      <c r="T46" s="133">
        <v>700</v>
      </c>
      <c r="U46" s="91">
        <v>700</v>
      </c>
      <c r="V46" s="134"/>
      <c r="W46" s="134"/>
      <c r="X46" s="133">
        <v>700</v>
      </c>
      <c r="AC46" s="3"/>
      <c r="AD46" s="3"/>
      <c r="AE46" s="3"/>
      <c r="AF46" s="3"/>
    </row>
    <row r="47" spans="1:1024" s="7" customFormat="1" ht="18.75" customHeight="1" thickBot="1" x14ac:dyDescent="0.25">
      <c r="A47" s="174"/>
      <c r="B47" s="175"/>
      <c r="C47" s="195"/>
      <c r="D47" s="196"/>
      <c r="E47" s="95"/>
      <c r="F47" s="180" t="s">
        <v>25</v>
      </c>
      <c r="G47" s="180"/>
      <c r="H47" s="180"/>
      <c r="I47" s="25">
        <f>J47+L47</f>
        <v>24.4</v>
      </c>
      <c r="J47" s="26">
        <f>J43+J44</f>
        <v>0</v>
      </c>
      <c r="K47" s="26">
        <f>K43+K44</f>
        <v>0</v>
      </c>
      <c r="L47" s="26">
        <f>L43+L44</f>
        <v>24.4</v>
      </c>
      <c r="M47" s="25">
        <f>SUM(P47,N47)</f>
        <v>600</v>
      </c>
      <c r="N47" s="26">
        <f>SUM(N43:N46)</f>
        <v>0</v>
      </c>
      <c r="O47" s="26">
        <f>SUM(O43:O46)</f>
        <v>0</v>
      </c>
      <c r="P47" s="27">
        <f>SUM(P43:P46)</f>
        <v>600</v>
      </c>
      <c r="Q47" s="25">
        <f>SUM(T47,R47)</f>
        <v>7500</v>
      </c>
      <c r="R47" s="26">
        <f>SUM(R43:R46)</f>
        <v>0</v>
      </c>
      <c r="S47" s="26">
        <f>SUM(S43:S46)</f>
        <v>0</v>
      </c>
      <c r="T47" s="27">
        <f>SUM(T43:T46)</f>
        <v>7500</v>
      </c>
      <c r="U47" s="25">
        <f>SUM(X47,V47)</f>
        <v>2600</v>
      </c>
      <c r="V47" s="26">
        <f>SUM(V43:V46)</f>
        <v>0</v>
      </c>
      <c r="W47" s="26">
        <f>SUM(W43:W46)</f>
        <v>0</v>
      </c>
      <c r="X47" s="27">
        <f>SUM(X43:X46)</f>
        <v>2600</v>
      </c>
      <c r="AC47" s="3"/>
      <c r="AD47" s="3"/>
      <c r="AE47" s="3"/>
      <c r="AF47" s="3"/>
    </row>
    <row r="48" spans="1:1024" s="7" customFormat="1" ht="12" customHeight="1" thickBot="1" x14ac:dyDescent="0.25">
      <c r="A48" s="130">
        <v>2</v>
      </c>
      <c r="B48" s="206" t="s">
        <v>26</v>
      </c>
      <c r="C48" s="207"/>
      <c r="D48" s="207"/>
      <c r="E48" s="207"/>
      <c r="F48" s="207"/>
      <c r="G48" s="207"/>
      <c r="H48" s="208"/>
      <c r="I48" s="30">
        <f>J48+L48</f>
        <v>65.8</v>
      </c>
      <c r="J48" s="69">
        <f>J47+J42+J37</f>
        <v>1.9</v>
      </c>
      <c r="K48" s="69">
        <f t="shared" ref="K48:L48" si="24">K47+K42+K37</f>
        <v>0</v>
      </c>
      <c r="L48" s="69">
        <f t="shared" si="24"/>
        <v>63.9</v>
      </c>
      <c r="M48" s="69">
        <f t="shared" ref="M48" si="25">M47</f>
        <v>600</v>
      </c>
      <c r="N48" s="69">
        <f>N47+N42+N37</f>
        <v>0.2</v>
      </c>
      <c r="O48" s="69">
        <f t="shared" ref="O48" si="26">O47+O42+O37</f>
        <v>0</v>
      </c>
      <c r="P48" s="69">
        <f t="shared" ref="P48" si="27">P47+P42+P37</f>
        <v>1459.9</v>
      </c>
      <c r="Q48" s="69">
        <f t="shared" ref="Q48:U48" si="28">Q47</f>
        <v>7500</v>
      </c>
      <c r="R48" s="69">
        <f>R47+R42+R37</f>
        <v>0</v>
      </c>
      <c r="S48" s="69">
        <f t="shared" ref="S48" si="29">S47+S42+S37</f>
        <v>0</v>
      </c>
      <c r="T48" s="69">
        <f t="shared" ref="T48" si="30">T47+T42+T37</f>
        <v>7600</v>
      </c>
      <c r="U48" s="69">
        <f t="shared" si="28"/>
        <v>2600</v>
      </c>
      <c r="V48" s="69">
        <f>V47+V42+V37</f>
        <v>0</v>
      </c>
      <c r="W48" s="69">
        <f t="shared" ref="W48" si="31">W47+W42+W37</f>
        <v>0</v>
      </c>
      <c r="X48" s="69">
        <f t="shared" ref="X48" si="32">X47+X42+X37</f>
        <v>2700</v>
      </c>
      <c r="AC48" s="3"/>
      <c r="AD48" s="3"/>
      <c r="AE48" s="3"/>
      <c r="AF48" s="3"/>
    </row>
    <row r="49" spans="1:32" s="7" customFormat="1" ht="12" customHeight="1" thickBot="1" x14ac:dyDescent="0.25">
      <c r="A49" s="210" t="s">
        <v>43</v>
      </c>
      <c r="B49" s="210"/>
      <c r="C49" s="210"/>
      <c r="D49" s="210"/>
      <c r="E49" s="210"/>
      <c r="F49" s="210"/>
      <c r="G49" s="210"/>
      <c r="H49" s="210"/>
      <c r="I49" s="73">
        <f>J49+L49</f>
        <v>65.8</v>
      </c>
      <c r="J49" s="73">
        <f>J48</f>
        <v>1.9</v>
      </c>
      <c r="K49" s="73">
        <f t="shared" ref="K49:L49" si="33">K48</f>
        <v>0</v>
      </c>
      <c r="L49" s="73">
        <f t="shared" si="33"/>
        <v>63.9</v>
      </c>
      <c r="M49" s="73">
        <f>N49+P4+P49</f>
        <v>1460.1000000000001</v>
      </c>
      <c r="N49" s="73">
        <f>N48</f>
        <v>0.2</v>
      </c>
      <c r="O49" s="73">
        <f t="shared" ref="O49" si="34">O48</f>
        <v>0</v>
      </c>
      <c r="P49" s="73">
        <f t="shared" ref="P49" si="35">P48</f>
        <v>1459.9</v>
      </c>
      <c r="Q49" s="73">
        <f>+T49</f>
        <v>7600</v>
      </c>
      <c r="R49" s="73">
        <f>R48</f>
        <v>0</v>
      </c>
      <c r="S49" s="73">
        <f t="shared" ref="S49" si="36">S48</f>
        <v>0</v>
      </c>
      <c r="T49" s="73">
        <f t="shared" ref="T49" si="37">T48</f>
        <v>7600</v>
      </c>
      <c r="U49" s="73">
        <f>V49+X49</f>
        <v>2700</v>
      </c>
      <c r="V49" s="73">
        <f>V48</f>
        <v>0</v>
      </c>
      <c r="W49" s="73">
        <f t="shared" ref="W49" si="38">W48</f>
        <v>0</v>
      </c>
      <c r="X49" s="73">
        <f t="shared" ref="X49" si="39">X48</f>
        <v>2700</v>
      </c>
      <c r="AC49" s="3"/>
      <c r="AD49" s="3"/>
      <c r="AE49" s="3"/>
      <c r="AF49" s="3"/>
    </row>
    <row r="50" spans="1:32" s="7" customFormat="1" ht="9.75" customHeight="1" thickBot="1" x14ac:dyDescent="0.25">
      <c r="A50" s="96"/>
      <c r="B50" s="211" t="s">
        <v>54</v>
      </c>
      <c r="C50" s="211"/>
      <c r="D50" s="211"/>
      <c r="E50" s="211"/>
      <c r="F50" s="211"/>
      <c r="G50" s="211"/>
      <c r="H50" s="211"/>
      <c r="I50" s="97">
        <f>SUM(L50,J50)</f>
        <v>1598.1</v>
      </c>
      <c r="J50" s="98">
        <f>SUM(J49,J32)</f>
        <v>1517.1</v>
      </c>
      <c r="K50" s="98">
        <f>SUM(K49,K32)</f>
        <v>654.4</v>
      </c>
      <c r="L50" s="98">
        <f>SUM(L49,L32)</f>
        <v>81</v>
      </c>
      <c r="M50" s="97">
        <f>SUM(P50,N50)</f>
        <v>3263.4</v>
      </c>
      <c r="N50" s="98">
        <f>SUM(N49,N32)</f>
        <v>1803.5</v>
      </c>
      <c r="O50" s="98">
        <f>SUM(O49,O32)</f>
        <v>731.8</v>
      </c>
      <c r="P50" s="98">
        <f>SUM(P49,P32)</f>
        <v>1459.9</v>
      </c>
      <c r="Q50" s="97">
        <f>SUM(T50,R50)</f>
        <v>9383.2999999999993</v>
      </c>
      <c r="R50" s="98">
        <f t="shared" ref="R50:X50" si="40">SUM(R49,R32)</f>
        <v>1783.3</v>
      </c>
      <c r="S50" s="98">
        <f t="shared" si="40"/>
        <v>731.8</v>
      </c>
      <c r="T50" s="98">
        <f t="shared" si="40"/>
        <v>7600</v>
      </c>
      <c r="U50" s="99">
        <f t="shared" si="40"/>
        <v>4483.3</v>
      </c>
      <c r="V50" s="99">
        <f t="shared" si="40"/>
        <v>1783.3</v>
      </c>
      <c r="W50" s="99">
        <f t="shared" si="40"/>
        <v>727.4</v>
      </c>
      <c r="X50" s="99">
        <f t="shared" si="40"/>
        <v>2700</v>
      </c>
      <c r="AC50" s="3"/>
      <c r="AD50" s="3"/>
      <c r="AE50" s="3"/>
      <c r="AF50" s="3"/>
    </row>
    <row r="51" spans="1:32" s="7" customFormat="1" ht="10.5" customHeight="1" x14ac:dyDescent="0.2">
      <c r="A51" s="212" t="s">
        <v>55</v>
      </c>
      <c r="B51" s="212"/>
      <c r="C51" s="212"/>
      <c r="D51" s="212"/>
      <c r="E51" s="212"/>
      <c r="F51" s="212"/>
      <c r="G51" s="212"/>
      <c r="H51" s="212"/>
      <c r="I51" s="100">
        <f>SUM(L51+J51)</f>
        <v>1127.1000000000001</v>
      </c>
      <c r="J51" s="101">
        <f>J12+J17+J20+J23+J26+J38+J39+J43+J29+J36</f>
        <v>1085.6000000000001</v>
      </c>
      <c r="K51" s="101">
        <f>K12+K17+K20+K23+K26+K38+K39+K43+K44+K29+K36</f>
        <v>565.5</v>
      </c>
      <c r="L51" s="101">
        <f>L12+L17+L20+L23+L26+L38+L39+L43+L44+L29+L36</f>
        <v>41.5</v>
      </c>
      <c r="M51" s="100">
        <f>SUM(P51+N51)</f>
        <v>2130.5</v>
      </c>
      <c r="N51" s="101">
        <f>N12+N17+N20+N23+N26+N38+N39+N43+N44+N29+N36</f>
        <v>1255.5</v>
      </c>
      <c r="O51" s="101">
        <f>O12+O17+O20+O23+O26+O38+O39+O43+O44+O29+O36</f>
        <v>636.29999999999995</v>
      </c>
      <c r="P51" s="101">
        <f>P12+P17+P20+P23+P26+P38+P39+P43+P44+P29+P36</f>
        <v>875</v>
      </c>
      <c r="Q51" s="100">
        <f>SUM(T51+R51)</f>
        <v>8135.5</v>
      </c>
      <c r="R51" s="101">
        <f>R12+R17+R20+R23+R26+R38+R39+R43+R44+R29+R36</f>
        <v>1235.5</v>
      </c>
      <c r="S51" s="101">
        <f>S12+S17+S20+S23+S26+S38+S39+S43+S44+S29+S36</f>
        <v>636.29999999999995</v>
      </c>
      <c r="T51" s="101">
        <f>T12+T17+T20+T23+T26+T38+T39+T43+T44+T29+T36</f>
        <v>6900</v>
      </c>
      <c r="U51" s="101">
        <f>SUM(X51,V51)</f>
        <v>3235.5</v>
      </c>
      <c r="V51" s="101">
        <f>V12+V17+V20+V23+V26+V38+V39+V43+V44+V29+V36</f>
        <v>1235.5</v>
      </c>
      <c r="W51" s="101">
        <f>W12+W17+W20+W23+W26+W38+W39+W43+W44+W29+W36</f>
        <v>631.9</v>
      </c>
      <c r="X51" s="101">
        <f>X12+X17+X20+X23+X26+X38+X39+X43+X44+X29+X36</f>
        <v>2000</v>
      </c>
      <c r="Y51" s="79"/>
      <c r="AC51" s="3"/>
      <c r="AD51" s="3"/>
      <c r="AE51" s="3"/>
      <c r="AF51" s="3"/>
    </row>
    <row r="52" spans="1:32" s="7" customFormat="1" ht="10.5" customHeight="1" x14ac:dyDescent="0.2">
      <c r="A52" s="213" t="s">
        <v>56</v>
      </c>
      <c r="B52" s="213"/>
      <c r="C52" s="213"/>
      <c r="D52" s="213"/>
      <c r="E52" s="213"/>
      <c r="F52" s="213"/>
      <c r="G52" s="213"/>
      <c r="H52" s="213"/>
      <c r="I52" s="102">
        <f t="shared" ref="I52:P52" si="41">I13</f>
        <v>33.5</v>
      </c>
      <c r="J52" s="103">
        <f t="shared" si="41"/>
        <v>33.5</v>
      </c>
      <c r="K52" s="103">
        <f t="shared" si="41"/>
        <v>14.4</v>
      </c>
      <c r="L52" s="104">
        <f t="shared" si="41"/>
        <v>0</v>
      </c>
      <c r="M52" s="102">
        <f t="shared" si="41"/>
        <v>60.8</v>
      </c>
      <c r="N52" s="103">
        <f t="shared" si="41"/>
        <v>60.8</v>
      </c>
      <c r="O52" s="103">
        <f t="shared" si="41"/>
        <v>21</v>
      </c>
      <c r="P52" s="104">
        <f t="shared" si="41"/>
        <v>0</v>
      </c>
      <c r="Q52" s="102">
        <f t="shared" ref="Q52:Q55" si="42">SUM(T52,R52)</f>
        <v>60.8</v>
      </c>
      <c r="R52" s="103">
        <f>R13</f>
        <v>60.8</v>
      </c>
      <c r="S52" s="103">
        <f>S13</f>
        <v>21</v>
      </c>
      <c r="T52" s="104">
        <f>T13</f>
        <v>0</v>
      </c>
      <c r="U52" s="102">
        <f t="shared" ref="U52:U55" si="43">SUM(X52,V52)</f>
        <v>60.8</v>
      </c>
      <c r="V52" s="103">
        <f>V13</f>
        <v>60.8</v>
      </c>
      <c r="W52" s="103">
        <f>W13</f>
        <v>21</v>
      </c>
      <c r="X52" s="104">
        <f>X13</f>
        <v>0</v>
      </c>
      <c r="AC52" s="3"/>
      <c r="AD52" s="3"/>
      <c r="AE52" s="3"/>
      <c r="AF52" s="3"/>
    </row>
    <row r="53" spans="1:32" s="7" customFormat="1" ht="10.5" customHeight="1" x14ac:dyDescent="0.2">
      <c r="A53" s="213" t="s">
        <v>57</v>
      </c>
      <c r="B53" s="213"/>
      <c r="C53" s="213"/>
      <c r="D53" s="213"/>
      <c r="E53" s="213"/>
      <c r="F53" s="213"/>
      <c r="G53" s="213"/>
      <c r="H53" s="213"/>
      <c r="I53" s="102">
        <f t="shared" ref="I53:P53" si="44">I18+I21+I24+I27</f>
        <v>398</v>
      </c>
      <c r="J53" s="103">
        <f t="shared" si="44"/>
        <v>398</v>
      </c>
      <c r="K53" s="103">
        <f t="shared" si="44"/>
        <v>74.5</v>
      </c>
      <c r="L53" s="104">
        <f t="shared" si="44"/>
        <v>0</v>
      </c>
      <c r="M53" s="102">
        <f t="shared" si="44"/>
        <v>487</v>
      </c>
      <c r="N53" s="103">
        <f t="shared" si="44"/>
        <v>487</v>
      </c>
      <c r="O53" s="103">
        <f t="shared" si="44"/>
        <v>74.5</v>
      </c>
      <c r="P53" s="104">
        <f t="shared" si="44"/>
        <v>0</v>
      </c>
      <c r="Q53" s="102">
        <f t="shared" si="42"/>
        <v>487</v>
      </c>
      <c r="R53" s="103">
        <f>R18+R21+R24+R27</f>
        <v>487</v>
      </c>
      <c r="S53" s="103">
        <f>S18+S21+S24+S27</f>
        <v>74.5</v>
      </c>
      <c r="T53" s="104">
        <f>T18+T21+T24+T27</f>
        <v>0</v>
      </c>
      <c r="U53" s="102">
        <f t="shared" si="43"/>
        <v>487</v>
      </c>
      <c r="V53" s="103">
        <f>V18+V21+V24+V27</f>
        <v>487</v>
      </c>
      <c r="W53" s="103">
        <f>W18+W21+W24+W27</f>
        <v>74.5</v>
      </c>
      <c r="X53" s="104">
        <f>X18+X21+X24+X27</f>
        <v>0</v>
      </c>
      <c r="Y53" s="79"/>
      <c r="AC53" s="89"/>
      <c r="AD53" s="3"/>
      <c r="AE53" s="3"/>
      <c r="AF53" s="3"/>
    </row>
    <row r="54" spans="1:32" s="7" customFormat="1" ht="10.5" customHeight="1" x14ac:dyDescent="0.2">
      <c r="A54" s="214" t="s">
        <v>58</v>
      </c>
      <c r="B54" s="214"/>
      <c r="C54" s="214"/>
      <c r="D54" s="214"/>
      <c r="E54" s="214"/>
      <c r="F54" s="214"/>
      <c r="G54" s="214"/>
      <c r="H54" s="214"/>
      <c r="I54" s="102">
        <f>J54+L54</f>
        <v>39.5</v>
      </c>
      <c r="J54" s="103">
        <f>J35</f>
        <v>0</v>
      </c>
      <c r="K54" s="103">
        <f>K35</f>
        <v>0</v>
      </c>
      <c r="L54" s="104">
        <f>L35</f>
        <v>39.5</v>
      </c>
      <c r="M54" s="102">
        <f>P54+N54</f>
        <v>0</v>
      </c>
      <c r="N54" s="103">
        <f>N35</f>
        <v>0</v>
      </c>
      <c r="O54" s="103">
        <f>O35</f>
        <v>0</v>
      </c>
      <c r="P54" s="104">
        <f>P35</f>
        <v>0</v>
      </c>
      <c r="Q54" s="102">
        <f t="shared" si="42"/>
        <v>0</v>
      </c>
      <c r="R54" s="103">
        <f>R35</f>
        <v>0</v>
      </c>
      <c r="S54" s="103">
        <f>S35</f>
        <v>0</v>
      </c>
      <c r="T54" s="104">
        <f>T35</f>
        <v>0</v>
      </c>
      <c r="U54" s="102">
        <f t="shared" si="43"/>
        <v>0</v>
      </c>
      <c r="V54" s="103">
        <f>V35</f>
        <v>0</v>
      </c>
      <c r="W54" s="103">
        <f>W35</f>
        <v>0</v>
      </c>
      <c r="X54" s="104">
        <f>X35</f>
        <v>0</v>
      </c>
      <c r="AC54" s="3"/>
      <c r="AD54" s="3"/>
      <c r="AE54" s="3"/>
      <c r="AF54" s="3"/>
    </row>
    <row r="55" spans="1:32" s="7" customFormat="1" ht="11.1" customHeight="1" x14ac:dyDescent="0.2">
      <c r="A55" s="213" t="s">
        <v>60</v>
      </c>
      <c r="B55" s="213"/>
      <c r="C55" s="213"/>
      <c r="D55" s="213"/>
      <c r="E55" s="213"/>
      <c r="F55" s="213"/>
      <c r="G55" s="213"/>
      <c r="H55" s="213"/>
      <c r="I55" s="102">
        <f t="shared" ref="I55:P55" si="45">I41</f>
        <v>0</v>
      </c>
      <c r="J55" s="103">
        <f t="shared" si="45"/>
        <v>0</v>
      </c>
      <c r="K55" s="103">
        <f t="shared" si="45"/>
        <v>0</v>
      </c>
      <c r="L55" s="124">
        <f t="shared" si="45"/>
        <v>0</v>
      </c>
      <c r="M55" s="102">
        <f t="shared" si="45"/>
        <v>220.1</v>
      </c>
      <c r="N55" s="103">
        <f t="shared" si="45"/>
        <v>0.1</v>
      </c>
      <c r="O55" s="103">
        <f t="shared" si="45"/>
        <v>0</v>
      </c>
      <c r="P55" s="104">
        <f t="shared" si="45"/>
        <v>220</v>
      </c>
      <c r="Q55" s="102">
        <f t="shared" si="42"/>
        <v>0</v>
      </c>
      <c r="R55" s="103">
        <f>R41</f>
        <v>0</v>
      </c>
      <c r="S55" s="103">
        <f>S41</f>
        <v>0</v>
      </c>
      <c r="T55" s="104">
        <f>T41</f>
        <v>0</v>
      </c>
      <c r="U55" s="102">
        <f t="shared" si="43"/>
        <v>0</v>
      </c>
      <c r="V55" s="103">
        <f>V41</f>
        <v>0</v>
      </c>
      <c r="W55" s="103">
        <f>W41</f>
        <v>0</v>
      </c>
      <c r="X55" s="104">
        <f>X41</f>
        <v>0</v>
      </c>
      <c r="AC55" s="3"/>
      <c r="AD55" s="3"/>
      <c r="AE55" s="3"/>
      <c r="AF55" s="3"/>
    </row>
    <row r="56" spans="1:32" s="7" customFormat="1" ht="11.1" customHeight="1" x14ac:dyDescent="0.2">
      <c r="A56" s="213" t="s">
        <v>74</v>
      </c>
      <c r="B56" s="213"/>
      <c r="C56" s="213"/>
      <c r="D56" s="213"/>
      <c r="E56" s="213"/>
      <c r="F56" s="213"/>
      <c r="G56" s="213"/>
      <c r="H56" s="213"/>
      <c r="I56" s="102">
        <f>J56+L56</f>
        <v>0</v>
      </c>
      <c r="J56" s="103">
        <f>J40</f>
        <v>0</v>
      </c>
      <c r="K56" s="103">
        <f>K40</f>
        <v>0</v>
      </c>
      <c r="L56" s="104">
        <f>L40</f>
        <v>0</v>
      </c>
      <c r="M56" s="102">
        <f>N56+P56</f>
        <v>30</v>
      </c>
      <c r="N56" s="103">
        <f>N40</f>
        <v>0.1</v>
      </c>
      <c r="O56" s="103">
        <f>O40</f>
        <v>0</v>
      </c>
      <c r="P56" s="104">
        <f>P40</f>
        <v>29.9</v>
      </c>
      <c r="Q56" s="102">
        <f>R56+T56</f>
        <v>0</v>
      </c>
      <c r="R56" s="103">
        <f>R40</f>
        <v>0</v>
      </c>
      <c r="S56" s="103">
        <f>S40</f>
        <v>0</v>
      </c>
      <c r="T56" s="104">
        <f>T40</f>
        <v>0</v>
      </c>
      <c r="U56" s="102">
        <f>V56+X56</f>
        <v>0</v>
      </c>
      <c r="V56" s="103">
        <f>V40</f>
        <v>0</v>
      </c>
      <c r="W56" s="103">
        <f>W40</f>
        <v>0</v>
      </c>
      <c r="X56" s="104">
        <f>X40</f>
        <v>0</v>
      </c>
    </row>
    <row r="57" spans="1:32" s="7" customFormat="1" ht="11.1" customHeight="1" x14ac:dyDescent="0.2">
      <c r="A57" s="213" t="s">
        <v>72</v>
      </c>
      <c r="B57" s="217"/>
      <c r="C57" s="217"/>
      <c r="D57" s="217"/>
      <c r="E57" s="217"/>
      <c r="F57" s="217"/>
      <c r="G57" s="217"/>
      <c r="H57" s="218"/>
      <c r="I57" s="125"/>
      <c r="J57" s="126">
        <f>J46</f>
        <v>0</v>
      </c>
      <c r="K57" s="126">
        <f t="shared" ref="K57:L57" si="46">K46</f>
        <v>0</v>
      </c>
      <c r="L57" s="126">
        <f t="shared" si="46"/>
        <v>0</v>
      </c>
      <c r="M57" s="102">
        <f>N57+P57</f>
        <v>100</v>
      </c>
      <c r="N57" s="103">
        <f>N46</f>
        <v>0</v>
      </c>
      <c r="O57" s="103">
        <f t="shared" ref="O57:P57" si="47">O46</f>
        <v>0</v>
      </c>
      <c r="P57" s="104">
        <f t="shared" si="47"/>
        <v>100</v>
      </c>
      <c r="Q57" s="129">
        <f>R57+T57</f>
        <v>700</v>
      </c>
      <c r="R57" s="103">
        <f>R46</f>
        <v>0</v>
      </c>
      <c r="S57" s="103">
        <f t="shared" ref="S57:T57" si="48">S46</f>
        <v>0</v>
      </c>
      <c r="T57" s="124">
        <f t="shared" si="48"/>
        <v>700</v>
      </c>
      <c r="U57" s="102">
        <f>V57+X57</f>
        <v>700</v>
      </c>
      <c r="V57" s="103">
        <f>V46</f>
        <v>0</v>
      </c>
      <c r="W57" s="103">
        <f t="shared" ref="W57:X57" si="49">W46</f>
        <v>0</v>
      </c>
      <c r="X57" s="104">
        <f t="shared" si="49"/>
        <v>700</v>
      </c>
    </row>
    <row r="58" spans="1:32" s="7" customFormat="1" ht="11.1" customHeight="1" thickBot="1" x14ac:dyDescent="0.25">
      <c r="A58" s="215" t="s">
        <v>73</v>
      </c>
      <c r="B58" s="216"/>
      <c r="C58" s="216"/>
      <c r="D58" s="216"/>
      <c r="E58" s="216"/>
      <c r="F58" s="216"/>
      <c r="G58" s="216"/>
      <c r="H58" s="216"/>
      <c r="I58" s="128">
        <f>J58+L58</f>
        <v>0</v>
      </c>
      <c r="J58" s="131">
        <f>J45</f>
        <v>0</v>
      </c>
      <c r="K58" s="131">
        <f t="shared" ref="K58:L58" si="50">K45</f>
        <v>0</v>
      </c>
      <c r="L58" s="132">
        <f t="shared" si="50"/>
        <v>0</v>
      </c>
      <c r="M58" s="128">
        <f>N58+P58</f>
        <v>235</v>
      </c>
      <c r="N58" s="123">
        <f>N45</f>
        <v>0</v>
      </c>
      <c r="O58" s="123">
        <f t="shared" ref="O58:P58" si="51">O45</f>
        <v>0</v>
      </c>
      <c r="P58" s="123">
        <f t="shared" si="51"/>
        <v>235</v>
      </c>
      <c r="Q58" s="122">
        <f>R58+T58</f>
        <v>0</v>
      </c>
      <c r="R58" s="123">
        <f>R45</f>
        <v>0</v>
      </c>
      <c r="S58" s="123">
        <f t="shared" ref="S58:T58" si="52">S45</f>
        <v>0</v>
      </c>
      <c r="T58" s="123">
        <f t="shared" si="52"/>
        <v>0</v>
      </c>
      <c r="U58" s="122">
        <f>V58+X58</f>
        <v>0</v>
      </c>
      <c r="V58" s="123">
        <f>V45</f>
        <v>0</v>
      </c>
      <c r="W58" s="123">
        <f t="shared" ref="W58:X58" si="53">W45</f>
        <v>0</v>
      </c>
      <c r="X58" s="127">
        <f t="shared" si="53"/>
        <v>0</v>
      </c>
    </row>
    <row r="59" spans="1:32" s="7" customFormat="1" ht="11.1" customHeight="1" thickBot="1" x14ac:dyDescent="0.25">
      <c r="A59" s="209" t="s">
        <v>59</v>
      </c>
      <c r="B59" s="209"/>
      <c r="C59" s="209"/>
      <c r="D59" s="209"/>
      <c r="E59" s="209"/>
      <c r="F59" s="209"/>
      <c r="G59" s="209"/>
      <c r="H59" s="209"/>
      <c r="I59" s="122">
        <f>L59+J59</f>
        <v>1598.1000000000001</v>
      </c>
      <c r="J59" s="123">
        <f>SUM(J51:J58)</f>
        <v>1517.1000000000001</v>
      </c>
      <c r="K59" s="123">
        <f t="shared" ref="K59:L59" si="54">SUM(K51:K58)</f>
        <v>654.4</v>
      </c>
      <c r="L59" s="123">
        <f t="shared" si="54"/>
        <v>81</v>
      </c>
      <c r="M59" s="105">
        <f>P59+N59</f>
        <v>3263.3999999999996</v>
      </c>
      <c r="N59" s="106">
        <f>SUM(N51:N58)</f>
        <v>1803.4999999999998</v>
      </c>
      <c r="O59" s="106">
        <f t="shared" ref="O59" si="55">SUM(O51:O58)</f>
        <v>731.8</v>
      </c>
      <c r="P59" s="106">
        <f t="shared" ref="P59" si="56">SUM(P51:P58)</f>
        <v>1459.9</v>
      </c>
      <c r="Q59" s="105">
        <f>T59+R59</f>
        <v>9383.2999999999993</v>
      </c>
      <c r="R59" s="106">
        <f>SUM(R51:R58)</f>
        <v>1783.3</v>
      </c>
      <c r="S59" s="106">
        <f t="shared" ref="S59" si="57">SUM(S51:S58)</f>
        <v>731.8</v>
      </c>
      <c r="T59" s="106">
        <f t="shared" ref="T59" si="58">SUM(T51:T58)</f>
        <v>7600</v>
      </c>
      <c r="U59" s="105">
        <f>X59+V59</f>
        <v>4483.3</v>
      </c>
      <c r="V59" s="106">
        <f>SUM(V51:V58)</f>
        <v>1783.3</v>
      </c>
      <c r="W59" s="106">
        <f t="shared" ref="W59" si="59">SUM(W51:W58)</f>
        <v>727.4</v>
      </c>
      <c r="X59" s="107">
        <f t="shared" ref="X59" si="60">SUM(X51:X58)</f>
        <v>2700</v>
      </c>
      <c r="AC59" s="3"/>
      <c r="AD59" s="3"/>
      <c r="AE59" s="3"/>
      <c r="AF59" s="3"/>
    </row>
    <row r="60" spans="1:32" s="7" customFormat="1" ht="11.25" x14ac:dyDescent="0.2">
      <c r="A60" s="108"/>
      <c r="B60" s="108"/>
      <c r="C60" s="108"/>
      <c r="D60" s="108"/>
      <c r="E60" s="108"/>
      <c r="F60" s="109"/>
      <c r="G60" s="109"/>
      <c r="H60" s="109"/>
      <c r="I60" s="110"/>
      <c r="J60" s="110"/>
      <c r="K60" s="110"/>
      <c r="L60" s="110"/>
      <c r="M60" s="110"/>
      <c r="N60" s="110"/>
      <c r="O60" s="110"/>
      <c r="P60" s="110"/>
      <c r="Q60" s="110"/>
      <c r="R60" s="110"/>
      <c r="S60" s="110"/>
      <c r="T60" s="110"/>
      <c r="U60" s="110"/>
      <c r="V60" s="110"/>
      <c r="W60" s="110"/>
      <c r="X60" s="110"/>
      <c r="AC60" s="3"/>
      <c r="AD60" s="3"/>
      <c r="AE60" s="3"/>
      <c r="AF60" s="3"/>
    </row>
    <row r="61" spans="1:32" s="7" customFormat="1" ht="11.25" x14ac:dyDescent="0.2">
      <c r="A61" s="1"/>
      <c r="B61" s="1"/>
      <c r="C61" s="1"/>
      <c r="D61" s="2"/>
      <c r="E61" s="3"/>
      <c r="F61" s="111"/>
      <c r="G61" s="111"/>
      <c r="H61" s="111"/>
      <c r="I61" s="112">
        <f t="shared" ref="I61:X61" si="61">I50-I59</f>
        <v>0</v>
      </c>
      <c r="J61" s="112">
        <f t="shared" si="61"/>
        <v>0</v>
      </c>
      <c r="K61" s="112">
        <f t="shared" si="61"/>
        <v>0</v>
      </c>
      <c r="L61" s="112">
        <f t="shared" si="61"/>
        <v>0</v>
      </c>
      <c r="M61" s="112">
        <f t="shared" si="61"/>
        <v>0</v>
      </c>
      <c r="N61" s="112">
        <f t="shared" si="61"/>
        <v>0</v>
      </c>
      <c r="O61" s="112">
        <f t="shared" si="61"/>
        <v>0</v>
      </c>
      <c r="P61" s="112">
        <f t="shared" si="61"/>
        <v>0</v>
      </c>
      <c r="Q61" s="112">
        <f t="shared" si="61"/>
        <v>0</v>
      </c>
      <c r="R61" s="112">
        <f t="shared" si="61"/>
        <v>0</v>
      </c>
      <c r="S61" s="112">
        <f t="shared" si="61"/>
        <v>0</v>
      </c>
      <c r="T61" s="112">
        <f t="shared" si="61"/>
        <v>0</v>
      </c>
      <c r="U61" s="112">
        <f t="shared" si="61"/>
        <v>0</v>
      </c>
      <c r="V61" s="112">
        <f t="shared" si="61"/>
        <v>0</v>
      </c>
      <c r="W61" s="112">
        <f t="shared" si="61"/>
        <v>0</v>
      </c>
      <c r="X61" s="112">
        <f t="shared" si="61"/>
        <v>0</v>
      </c>
      <c r="AC61" s="3"/>
      <c r="AD61" s="3"/>
      <c r="AE61" s="3"/>
      <c r="AF61" s="3"/>
    </row>
    <row r="63" spans="1:32" x14ac:dyDescent="0.2">
      <c r="D63" s="1"/>
      <c r="F63" s="6"/>
      <c r="G63" s="6"/>
      <c r="H63" s="6"/>
      <c r="I63" s="6"/>
      <c r="Q63" s="6"/>
    </row>
    <row r="65" spans="6:17" x14ac:dyDescent="0.2">
      <c r="F65" s="6"/>
      <c r="G65" s="6"/>
      <c r="H65" s="6"/>
      <c r="I65" s="6"/>
      <c r="Q65" s="6"/>
    </row>
    <row r="66" spans="6:17" x14ac:dyDescent="0.2">
      <c r="F66" s="6"/>
      <c r="G66" s="6"/>
      <c r="H66" s="6"/>
      <c r="I66" s="6"/>
    </row>
    <row r="67" spans="6:17" x14ac:dyDescent="0.2">
      <c r="F67" s="6"/>
      <c r="G67" s="6"/>
      <c r="H67" s="6"/>
      <c r="I67" s="6"/>
    </row>
    <row r="68" spans="6:17" x14ac:dyDescent="0.2">
      <c r="F68" s="6"/>
      <c r="G68" s="6"/>
      <c r="H68" s="6"/>
      <c r="I68" s="6"/>
    </row>
    <row r="69" spans="6:17" x14ac:dyDescent="0.2">
      <c r="F69" s="6"/>
      <c r="G69" s="6"/>
      <c r="H69" s="6"/>
      <c r="I69" s="6"/>
    </row>
    <row r="72" spans="6:17" x14ac:dyDescent="0.2">
      <c r="F72" s="6"/>
      <c r="G72" s="6"/>
      <c r="H72" s="6"/>
      <c r="I72" s="6"/>
    </row>
  </sheetData>
  <mergeCells count="121">
    <mergeCell ref="B48:H48"/>
    <mergeCell ref="A59:H59"/>
    <mergeCell ref="A49:H49"/>
    <mergeCell ref="B50:H50"/>
    <mergeCell ref="A51:H51"/>
    <mergeCell ref="A52:H52"/>
    <mergeCell ref="A53:H53"/>
    <mergeCell ref="A54:H54"/>
    <mergeCell ref="A55:H55"/>
    <mergeCell ref="A56:H56"/>
    <mergeCell ref="A58:H58"/>
    <mergeCell ref="A57:H57"/>
    <mergeCell ref="C34:X34"/>
    <mergeCell ref="A35:A37"/>
    <mergeCell ref="B35:B37"/>
    <mergeCell ref="C35:C37"/>
    <mergeCell ref="D35:D37"/>
    <mergeCell ref="E35:E37"/>
    <mergeCell ref="F37:H37"/>
    <mergeCell ref="F35:F36"/>
    <mergeCell ref="G35:G36"/>
    <mergeCell ref="A38:A42"/>
    <mergeCell ref="B38:B42"/>
    <mergeCell ref="C38:C42"/>
    <mergeCell ref="D38:D42"/>
    <mergeCell ref="F38:F41"/>
    <mergeCell ref="G38:G41"/>
    <mergeCell ref="E39:E41"/>
    <mergeCell ref="F42:H42"/>
    <mergeCell ref="A43:A47"/>
    <mergeCell ref="B43:B47"/>
    <mergeCell ref="C43:C47"/>
    <mergeCell ref="D43:D47"/>
    <mergeCell ref="F43:F46"/>
    <mergeCell ref="G43:G46"/>
    <mergeCell ref="E44:E46"/>
    <mergeCell ref="F47:H47"/>
    <mergeCell ref="A26:A28"/>
    <mergeCell ref="B26:B28"/>
    <mergeCell ref="C26:C28"/>
    <mergeCell ref="D26:D28"/>
    <mergeCell ref="E26:E28"/>
    <mergeCell ref="F28:H28"/>
    <mergeCell ref="C31:H31"/>
    <mergeCell ref="B32:H32"/>
    <mergeCell ref="B33:X33"/>
    <mergeCell ref="A29:A30"/>
    <mergeCell ref="B29:B30"/>
    <mergeCell ref="C29:C30"/>
    <mergeCell ref="D29:D30"/>
    <mergeCell ref="E29:E30"/>
    <mergeCell ref="F30:H30"/>
    <mergeCell ref="A20:A22"/>
    <mergeCell ref="B20:B22"/>
    <mergeCell ref="C20:C22"/>
    <mergeCell ref="D20:D22"/>
    <mergeCell ref="E20:E22"/>
    <mergeCell ref="F20:F21"/>
    <mergeCell ref="G20:G21"/>
    <mergeCell ref="F22:H22"/>
    <mergeCell ref="A23:A25"/>
    <mergeCell ref="B23:B25"/>
    <mergeCell ref="C23:C25"/>
    <mergeCell ref="D23:D25"/>
    <mergeCell ref="E23:E25"/>
    <mergeCell ref="F23:F24"/>
    <mergeCell ref="G23:G24"/>
    <mergeCell ref="F25:H25"/>
    <mergeCell ref="C15:H15"/>
    <mergeCell ref="C16:X16"/>
    <mergeCell ref="A17:A19"/>
    <mergeCell ref="B17:B19"/>
    <mergeCell ref="C17:C19"/>
    <mergeCell ref="D17:D19"/>
    <mergeCell ref="E17:E19"/>
    <mergeCell ref="F17:F18"/>
    <mergeCell ref="G17:G18"/>
    <mergeCell ref="F19:H19"/>
    <mergeCell ref="B10:X10"/>
    <mergeCell ref="C11:X11"/>
    <mergeCell ref="A12:A14"/>
    <mergeCell ref="B12:B14"/>
    <mergeCell ref="C12:C14"/>
    <mergeCell ref="D12:D14"/>
    <mergeCell ref="E12:E14"/>
    <mergeCell ref="F12:F13"/>
    <mergeCell ref="G12:G13"/>
    <mergeCell ref="F14:H14"/>
    <mergeCell ref="L6:L7"/>
    <mergeCell ref="N6:O6"/>
    <mergeCell ref="P6:P7"/>
    <mergeCell ref="R6:S6"/>
    <mergeCell ref="T6:T7"/>
    <mergeCell ref="V6:W6"/>
    <mergeCell ref="X6:X7"/>
    <mergeCell ref="A8:X8"/>
    <mergeCell ref="A9:X9"/>
    <mergeCell ref="S1:X1"/>
    <mergeCell ref="A2:X2"/>
    <mergeCell ref="A3:X3"/>
    <mergeCell ref="A4:A7"/>
    <mergeCell ref="B4:B7"/>
    <mergeCell ref="C4:C7"/>
    <mergeCell ref="D4:D7"/>
    <mergeCell ref="E4:E7"/>
    <mergeCell ref="F4:F7"/>
    <mergeCell ref="G4:G7"/>
    <mergeCell ref="H4:H7"/>
    <mergeCell ref="I4:L4"/>
    <mergeCell ref="M4:P4"/>
    <mergeCell ref="Q4:T4"/>
    <mergeCell ref="U4:X4"/>
    <mergeCell ref="I5:I7"/>
    <mergeCell ref="J5:L5"/>
    <mergeCell ref="M5:M7"/>
    <mergeCell ref="N5:P5"/>
    <mergeCell ref="Q5:Q7"/>
    <mergeCell ref="R5:T5"/>
    <mergeCell ref="U5:U7"/>
    <mergeCell ref="V5:X5"/>
    <mergeCell ref="J6:K6"/>
  </mergeCells>
  <pageMargins left="0.31527777777777799" right="0.31527777777777799" top="0.74791666666666701" bottom="0.74791666666666701" header="0.31527777777777799" footer="0.51180555555555496"/>
  <pageSetup scale="82" firstPageNumber="0" fitToHeight="0" orientation="landscape" r:id="rId1"/>
  <headerFooter>
    <oddHeader>&amp;C&amp;P&amp;R8 programa</oddHeader>
  </headerFooter>
  <rowBreaks count="1" manualBreakCount="1">
    <brk id="33" max="16383" man="1"/>
  </rowBreaks>
  <colBreaks count="2" manualBreakCount="2">
    <brk id="26" max="1048575" man="1"/>
    <brk id="2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2</vt:i4>
      </vt:variant>
    </vt:vector>
  </HeadingPairs>
  <TitlesOfParts>
    <vt:vector size="3" baseType="lpstr">
      <vt:lpstr>2020_01_22</vt:lpstr>
      <vt:lpstr>'2020_01_22'!Print_Area</vt:lpstr>
      <vt:lpstr>'2020_01_22'!Print_Titles</vt:lpstr>
    </vt:vector>
  </TitlesOfParts>
  <Company>Silutes r. savivaldybe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Mindaugas Šatkus</dc:creator>
  <dc:description/>
  <cp:lastModifiedBy>Jovita Gedmintienė</cp:lastModifiedBy>
  <cp:revision>1</cp:revision>
  <cp:lastPrinted>2020-11-04T09:55:51Z</cp:lastPrinted>
  <dcterms:created xsi:type="dcterms:W3CDTF">2005-07-20T12:43:59Z</dcterms:created>
  <dcterms:modified xsi:type="dcterms:W3CDTF">2021-01-25T13:37:40Z</dcterms:modified>
  <dc:language>lt-LT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Silutes r. savivaldybe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